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65" windowWidth="27555" windowHeight="12240" activeTab="6"/>
  </bookViews>
  <sheets>
    <sheet name="FACE_ALL ROCKS" sheetId="1" r:id="rId1"/>
    <sheet name="Rock Correlation" sheetId="5" r:id="rId2"/>
    <sheet name="Rock Results" sheetId="2" r:id="rId3"/>
    <sheet name="Stats" sheetId="3" r:id="rId4"/>
    <sheet name="Nov15_13rpt" sheetId="6" r:id="rId5"/>
    <sheet name="Sheet1" sheetId="7" r:id="rId6"/>
    <sheet name="Sheet2" sheetId="8" r:id="rId7"/>
    <sheet name="Table_2" sheetId="9" r:id="rId8"/>
  </sheets>
  <definedNames>
    <definedName name="_xlnm.Print_Area" localSheetId="4">Nov15_13rpt!$A$1:$V$63</definedName>
    <definedName name="_xlnm.Print_Area" localSheetId="2">'Rock Results'!$A$87:$L$90</definedName>
    <definedName name="_xlnm.Print_Titles" localSheetId="4">Nov15_13rpt!$A:$A,Nov15_13rpt!$1:$1</definedName>
    <definedName name="_xlnm.Print_Titles" localSheetId="2">'Rock Results'!$1:$1</definedName>
  </definedNames>
  <calcPr calcId="125725"/>
</workbook>
</file>

<file path=xl/calcChain.xml><?xml version="1.0" encoding="utf-8"?>
<calcChain xmlns="http://schemas.openxmlformats.org/spreadsheetml/2006/main">
  <c r="J18" i="7"/>
  <c r="I18"/>
  <c r="H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I11"/>
  <c r="H11"/>
  <c r="G11"/>
  <c r="F11"/>
  <c r="E11"/>
  <c r="J10"/>
  <c r="I10"/>
  <c r="H10"/>
  <c r="G10"/>
  <c r="F10"/>
  <c r="E10"/>
  <c r="J9"/>
  <c r="I9"/>
  <c r="H9"/>
  <c r="G9"/>
  <c r="F9"/>
  <c r="E9"/>
  <c r="J8"/>
  <c r="I8"/>
  <c r="H8"/>
  <c r="G8"/>
  <c r="F8"/>
  <c r="E8"/>
  <c r="J7"/>
  <c r="I7"/>
  <c r="H7"/>
  <c r="G7"/>
  <c r="F7"/>
  <c r="E7"/>
  <c r="J6"/>
  <c r="I6"/>
  <c r="H6"/>
  <c r="G6"/>
  <c r="F6"/>
  <c r="E6"/>
  <c r="J5"/>
  <c r="I5"/>
  <c r="H5"/>
  <c r="G5"/>
  <c r="F5"/>
  <c r="E5"/>
  <c r="C16" i="3"/>
  <c r="D16"/>
  <c r="E16"/>
  <c r="F16"/>
  <c r="G16"/>
  <c r="H16"/>
  <c r="I16"/>
  <c r="J16"/>
  <c r="K16"/>
  <c r="L16"/>
  <c r="M16"/>
  <c r="N16"/>
  <c r="O16"/>
  <c r="B16"/>
  <c r="C15"/>
  <c r="D15"/>
  <c r="E15"/>
  <c r="F15"/>
  <c r="G15"/>
  <c r="H15"/>
  <c r="I15"/>
  <c r="J15"/>
  <c r="K15"/>
  <c r="L15"/>
  <c r="M15"/>
  <c r="N15"/>
  <c r="O15"/>
  <c r="B15"/>
  <c r="C14"/>
  <c r="D14"/>
  <c r="E14"/>
  <c r="F14"/>
  <c r="G14"/>
  <c r="H14"/>
  <c r="I14"/>
  <c r="J14"/>
  <c r="K14"/>
  <c r="L14"/>
  <c r="M14"/>
  <c r="N14"/>
  <c r="O14"/>
  <c r="C13"/>
  <c r="D13"/>
  <c r="E13"/>
  <c r="F13"/>
  <c r="G13"/>
  <c r="H13"/>
  <c r="I13"/>
  <c r="J13"/>
  <c r="K13"/>
  <c r="L13"/>
  <c r="M13"/>
  <c r="N13"/>
  <c r="O13"/>
  <c r="B14"/>
  <c r="B13"/>
  <c r="C11"/>
  <c r="D11"/>
  <c r="E11"/>
  <c r="F11"/>
  <c r="G11"/>
  <c r="H11"/>
  <c r="I11"/>
  <c r="J11"/>
  <c r="K11"/>
  <c r="L11"/>
  <c r="M11"/>
  <c r="N11"/>
  <c r="O11"/>
  <c r="B11"/>
  <c r="C10"/>
  <c r="D10"/>
  <c r="E10"/>
  <c r="F10"/>
  <c r="G10"/>
  <c r="H10"/>
  <c r="I10"/>
  <c r="J10"/>
  <c r="K10"/>
  <c r="L10"/>
  <c r="M10"/>
  <c r="N10"/>
  <c r="O10"/>
  <c r="B10"/>
  <c r="C6"/>
  <c r="D6"/>
  <c r="E6"/>
  <c r="F6"/>
  <c r="G6"/>
  <c r="H6"/>
  <c r="I6"/>
  <c r="J6"/>
  <c r="K6"/>
  <c r="L6"/>
  <c r="M6"/>
  <c r="N6"/>
  <c r="O6"/>
  <c r="B6"/>
  <c r="C5"/>
  <c r="D5"/>
  <c r="E5"/>
  <c r="F5"/>
  <c r="G5"/>
  <c r="H5"/>
  <c r="I5"/>
  <c r="J5"/>
  <c r="K5"/>
  <c r="L5"/>
  <c r="M5"/>
  <c r="N5"/>
  <c r="O5"/>
  <c r="B5"/>
  <c r="O8"/>
  <c r="G8"/>
  <c r="N7"/>
  <c r="J7"/>
  <c r="G9"/>
  <c r="I9"/>
  <c r="E7"/>
  <c r="F7"/>
  <c r="D8"/>
  <c r="M7"/>
  <c r="I8"/>
  <c r="H9"/>
  <c r="L8"/>
  <c r="G7"/>
  <c r="B7"/>
  <c r="E9"/>
  <c r="O9"/>
  <c r="L9"/>
  <c r="J8"/>
  <c r="F8"/>
  <c r="J9"/>
  <c r="O7"/>
  <c r="C8"/>
  <c r="I7"/>
  <c r="K8"/>
  <c r="L7"/>
  <c r="K7"/>
  <c r="E8"/>
  <c r="H8"/>
  <c r="C7"/>
  <c r="K9"/>
  <c r="D9"/>
  <c r="M9"/>
  <c r="B8"/>
  <c r="D7"/>
  <c r="B9"/>
  <c r="C9"/>
  <c r="N9"/>
  <c r="N8"/>
  <c r="H7"/>
  <c r="F9"/>
  <c r="M8"/>
  <c r="K12" l="1"/>
  <c r="O12"/>
  <c r="G12"/>
  <c r="M12"/>
  <c r="E12"/>
  <c r="C12"/>
  <c r="H12"/>
  <c r="B12"/>
  <c r="N12"/>
  <c r="F12"/>
  <c r="I12"/>
  <c r="L12"/>
  <c r="D12"/>
  <c r="J12"/>
</calcChain>
</file>

<file path=xl/sharedStrings.xml><?xml version="1.0" encoding="utf-8"?>
<sst xmlns="http://schemas.openxmlformats.org/spreadsheetml/2006/main" count="2960" uniqueCount="420">
  <si>
    <t>sample_number</t>
  </si>
  <si>
    <t>Sample_Num_Local</t>
  </si>
  <si>
    <t>medium_code</t>
  </si>
  <si>
    <t>grid_type_code</t>
  </si>
  <si>
    <t>eastwest_decimal</t>
  </si>
  <si>
    <t>northsouth_decimal</t>
  </si>
  <si>
    <t>elevation</t>
  </si>
  <si>
    <t>analysis_date</t>
  </si>
  <si>
    <t>lab_reference_number</t>
  </si>
  <si>
    <t>assay_sample_type_code</t>
  </si>
  <si>
    <t>project_number</t>
  </si>
  <si>
    <t>region_code</t>
  </si>
  <si>
    <t>status_code</t>
  </si>
  <si>
    <t>status</t>
  </si>
  <si>
    <t>parent_sample_number</t>
  </si>
  <si>
    <t>Prov_State</t>
  </si>
  <si>
    <t>Logged_By</t>
  </si>
  <si>
    <t>DESCRIPTION</t>
  </si>
  <si>
    <t>comments</t>
  </si>
  <si>
    <t>Sample_Date</t>
  </si>
  <si>
    <t>Wgt_kg_WGHT</t>
  </si>
  <si>
    <t>Ag_ppb_LAB</t>
  </si>
  <si>
    <t>Ag_ppm_LAB</t>
  </si>
  <si>
    <t>Al_pct_LAB</t>
  </si>
  <si>
    <t>As_pct_LAB</t>
  </si>
  <si>
    <t>As_ppm_LAB</t>
  </si>
  <si>
    <t>Au_ppb_LAB</t>
  </si>
  <si>
    <t>Au_ppm_LAB</t>
  </si>
  <si>
    <t>B_ppm_LAB</t>
  </si>
  <si>
    <t>Ba_ppm_LAB</t>
  </si>
  <si>
    <t>Be_ppm_LAB</t>
  </si>
  <si>
    <t>Bi_pct_LAB</t>
  </si>
  <si>
    <t>Bi_ppm_LAB</t>
  </si>
  <si>
    <t>Ca_pct_LAB</t>
  </si>
  <si>
    <t>Cd_pct_LAB</t>
  </si>
  <si>
    <t>Cd_ppm_LAB</t>
  </si>
  <si>
    <t>Ce_ppm_LAB</t>
  </si>
  <si>
    <t>Co_pct_LAB</t>
  </si>
  <si>
    <t>Co_ppm_LAB</t>
  </si>
  <si>
    <t>Cr_pct_LAB</t>
  </si>
  <si>
    <t>Cr_ppm_LAB</t>
  </si>
  <si>
    <t>Cs_ppm_LAB</t>
  </si>
  <si>
    <t>Cu_pct_LAB</t>
  </si>
  <si>
    <t>Cu_ppm_LAB</t>
  </si>
  <si>
    <t>Dy_ppm_LAB</t>
  </si>
  <si>
    <t>Er_ppm_LAB</t>
  </si>
  <si>
    <t>Eu_ppm_LAB</t>
  </si>
  <si>
    <t>Fe_pct_LAB</t>
  </si>
  <si>
    <t>Ga_ppm_LAB</t>
  </si>
  <si>
    <t>Gd_ppm_LAB</t>
  </si>
  <si>
    <t>Ge_ppm_LAB</t>
  </si>
  <si>
    <t>Hf_ppm_LAB</t>
  </si>
  <si>
    <t>Hg_ppb_LAB</t>
  </si>
  <si>
    <t>Hg_ppm_LAB</t>
  </si>
  <si>
    <t>Ho_ppm_LAB</t>
  </si>
  <si>
    <t>In_ppm_LAB</t>
  </si>
  <si>
    <t>K_pct_LAB</t>
  </si>
  <si>
    <t>La_ppm_LAB</t>
  </si>
  <si>
    <t>Li_ppm_LAB</t>
  </si>
  <si>
    <t>Lu_ppm_LAB</t>
  </si>
  <si>
    <t>Mg_pct_LAB</t>
  </si>
  <si>
    <t>Mn_pct_LAB</t>
  </si>
  <si>
    <t>Mn_ppm_LAB</t>
  </si>
  <si>
    <t>Mo_ppm_LAB</t>
  </si>
  <si>
    <t>Na_pct_LAB</t>
  </si>
  <si>
    <t>Nb_ppm_LAB</t>
  </si>
  <si>
    <t>Nd_ppm_LAB</t>
  </si>
  <si>
    <t>Ni_pct_LAB</t>
  </si>
  <si>
    <t>Ni_ppm_LAB</t>
  </si>
  <si>
    <t>P_pct_LAB</t>
  </si>
  <si>
    <t>P_ppm_LAB</t>
  </si>
  <si>
    <t>Pb_pct_LAB</t>
  </si>
  <si>
    <t>Pb_ppm_LAB</t>
  </si>
  <si>
    <t>Pd_ppb_LAB</t>
  </si>
  <si>
    <t>Pr_ppm_LAB</t>
  </si>
  <si>
    <t>Pt_ppb_LAB</t>
  </si>
  <si>
    <t>Rb_ppm_LAB</t>
  </si>
  <si>
    <t>Re_ppb_LAB</t>
  </si>
  <si>
    <t>Re_ppm_LAB</t>
  </si>
  <si>
    <t>S_pct_LAB</t>
  </si>
  <si>
    <t>Sb_pct_LAB</t>
  </si>
  <si>
    <t>Sb_ppm_LAB</t>
  </si>
  <si>
    <t>Sc_ppm_LAB</t>
  </si>
  <si>
    <t>Se_ppm_LAB</t>
  </si>
  <si>
    <t>Sm_ppm_LAB</t>
  </si>
  <si>
    <t>Sn_ppm_LAB</t>
  </si>
  <si>
    <t>Sr_pct_LAB</t>
  </si>
  <si>
    <t>Sr_ppm_LAB</t>
  </si>
  <si>
    <t>Ta_ppm_LAB</t>
  </si>
  <si>
    <t>Tb_ppm_LAB</t>
  </si>
  <si>
    <t>Te_ppm_LAB</t>
  </si>
  <si>
    <t>Th_ppm_LAB</t>
  </si>
  <si>
    <t>Ti_pct_LAB</t>
  </si>
  <si>
    <t>Tl_ppm_LAB</t>
  </si>
  <si>
    <t>Tm_ppm_LAB</t>
  </si>
  <si>
    <t>U_ppm_LAB</t>
  </si>
  <si>
    <t>V_ppm_LAB</t>
  </si>
  <si>
    <t>W_ppm_LAB</t>
  </si>
  <si>
    <t>Y_ppm_LAB</t>
  </si>
  <si>
    <t>Yb_ppm_LAB</t>
  </si>
  <si>
    <t>Zn_pct_LAB</t>
  </si>
  <si>
    <t>Zn_ppm_LAB</t>
  </si>
  <si>
    <t>Zr_ppm_LAB</t>
  </si>
  <si>
    <t>RAK_FACE_1298401</t>
  </si>
  <si>
    <t>Rock</t>
  </si>
  <si>
    <t>UTM83-7</t>
  </si>
  <si>
    <t>WHI13000114</t>
  </si>
  <si>
    <t>ASSAY</t>
  </si>
  <si>
    <t>YK_FACE</t>
  </si>
  <si>
    <t>CAN</t>
  </si>
  <si>
    <t>Complete</t>
  </si>
  <si>
    <t>CHECKEDIN</t>
  </si>
  <si>
    <t>YK</t>
  </si>
  <si>
    <t>LB</t>
  </si>
  <si>
    <t>Larry Brault</t>
  </si>
  <si>
    <t>Black Shalely siltstone</t>
  </si>
  <si>
    <t>RAK_FACE_1298402</t>
  </si>
  <si>
    <t>"Black shaley siltstone</t>
  </si>
  <si>
    <t>RAK_FACE_1298403</t>
  </si>
  <si>
    <t>RAK_FACE_1298404</t>
  </si>
  <si>
    <t>WHI13000166</t>
  </si>
  <si>
    <t>Passed</t>
  </si>
  <si>
    <t>Black shale/argillite with Fe-ox. Blocky.</t>
  </si>
  <si>
    <t>RAK_FACE_1298405</t>
  </si>
  <si>
    <t>Black shale with Fe-ox and pyrite lenses (&lt;1mm x &lt;2mm).</t>
  </si>
  <si>
    <t>RAK_FACE_1298406</t>
  </si>
  <si>
    <t>Blocky argillite with minor Fe-ox.</t>
  </si>
  <si>
    <t>RAK_FACE_1298407</t>
  </si>
  <si>
    <t>Blocky argillite with minor brecciation and qtz veinlets.</t>
  </si>
  <si>
    <t>RAK_FACE_1298408</t>
  </si>
  <si>
    <t>"Black shale</t>
  </si>
  <si>
    <t>RAK_FACE_1298409</t>
  </si>
  <si>
    <t xml:space="preserve">Argillite with moderate qtz veining (&lt;1mm) and minor brecciation. </t>
  </si>
  <si>
    <t>RAK_FACE_1298410</t>
  </si>
  <si>
    <t>RAK_FACE_1298411</t>
  </si>
  <si>
    <t>RAK_FACE_1298412</t>
  </si>
  <si>
    <t>"~50m gap in saddle between resistant conglomerate. Probably a fault zone. White unit with minor brecciation. Almost flooded with quartz/silicification. On broken surfaces</t>
  </si>
  <si>
    <t>RAK_FACE_1298413</t>
  </si>
  <si>
    <t>RAK_FACE_1298414</t>
  </si>
  <si>
    <t>RAK_FACE_1298415</t>
  </si>
  <si>
    <t>RAK_FACE_1298416</t>
  </si>
  <si>
    <t>"White unit with minor brecciation. Almost flooded with quartz/silicification. On broken surfaces</t>
  </si>
  <si>
    <t>RAK_FACE_1298417</t>
  </si>
  <si>
    <t>WHI13000199</t>
  </si>
  <si>
    <t>RAK_FACE_1298418</t>
  </si>
  <si>
    <t>RAK_FACE_1298419</t>
  </si>
  <si>
    <t>RDU_FACE_119501</t>
  </si>
  <si>
    <t>WHI11000738</t>
  </si>
  <si>
    <t>RDU_FACE_119502</t>
  </si>
  <si>
    <t>RDU_FACE_119503</t>
  </si>
  <si>
    <t>RDU_FACE_119504</t>
  </si>
  <si>
    <t>RDU_FACE_119505</t>
  </si>
  <si>
    <t>RDU_FACE_119506</t>
  </si>
  <si>
    <t>RAK_FACE_613987</t>
  </si>
  <si>
    <t>WHI12000213</t>
  </si>
  <si>
    <t>RH</t>
  </si>
  <si>
    <t>Roger Hulstein</t>
  </si>
  <si>
    <t>RAK_FACE_613989</t>
  </si>
  <si>
    <t>RAK_FACE_613990</t>
  </si>
  <si>
    <t>RAK_FACE_613991</t>
  </si>
  <si>
    <t>RAK_FACE_1349101</t>
  </si>
  <si>
    <t>WHI13000115</t>
  </si>
  <si>
    <t xml:space="preserve">Rock float from frost boil. Pieces of weakly graphitic black shale. </t>
  </si>
  <si>
    <t>RAK_FACE_1349102</t>
  </si>
  <si>
    <t>"Outhouse hole 4 foot deep. Broken grey shale</t>
  </si>
  <si>
    <t>RAK_FACE_1349103</t>
  </si>
  <si>
    <t xml:space="preserve">Shale-siltstone with minor Fe-ox on fractures and 1mm calcite veinlets. </t>
  </si>
  <si>
    <t>RAK_FACE_1349104</t>
  </si>
  <si>
    <t>"Small 10x10m Fe-ox patch with qtz</t>
  </si>
  <si>
    <t>RAK_FACE_1349105</t>
  </si>
  <si>
    <t xml:space="preserve">Grey shale +/- clastic bands. </t>
  </si>
  <si>
    <t>RAK_FACE_1349106</t>
  </si>
  <si>
    <t>"Grey weathering grey shale</t>
  </si>
  <si>
    <t>RAK_FACE_1349107</t>
  </si>
  <si>
    <t xml:space="preserve">Rock grab from rusty shale. </t>
  </si>
  <si>
    <t>RAK_FACE_1349108</t>
  </si>
  <si>
    <t>RAK_FACE_1349109</t>
  </si>
  <si>
    <t>"Grey shale-argillite</t>
  </si>
  <si>
    <t>RAK_FACE_1349110</t>
  </si>
  <si>
    <t xml:space="preserve">Red Fe-ox stained angular shale at the mouth of side creek. </t>
  </si>
  <si>
    <t>RAK_FACE_1349111</t>
  </si>
  <si>
    <t xml:space="preserve">Black angular shale with 1mm pyrite laminations and v.fine grained disseminated pyrite. </t>
  </si>
  <si>
    <t>RAK_FACE_1349112</t>
  </si>
  <si>
    <t xml:space="preserve">Rusty scree - angular - likely rusty due to ground water. Pyritic argillite. Most pyrite is disseminated but also in fin fractures - remobilized during folding? Main qtz veining associated with fold hinges. </t>
  </si>
  <si>
    <t>RAK_FACE_1349113</t>
  </si>
  <si>
    <t>"Rock float from ridge top near 35 ppb anomaly. Grey chert cross-cut by thin &lt;1mm white quartz veinlets</t>
  </si>
  <si>
    <t>RAK_FACE_1349114</t>
  </si>
  <si>
    <t>Black sooty soft shale with yellow on fractures.</t>
  </si>
  <si>
    <t>RAK_FACE_1349115</t>
  </si>
  <si>
    <t>"Grab of float from scree slope. Boxed and qtz veined</t>
  </si>
  <si>
    <t>RAK_FACE_1349116</t>
  </si>
  <si>
    <t>"Grab from 30cm deep pit on shale slope. Black f.g. shale</t>
  </si>
  <si>
    <t>RAK_FACE_1349117</t>
  </si>
  <si>
    <t>"Float</t>
  </si>
  <si>
    <t>RAK_FACE_1349118</t>
  </si>
  <si>
    <t xml:space="preserve">Rock grab from shale subcrop on south bank. Unusual yellow-red oxidation/weathering. Capped by usual black shale. </t>
  </si>
  <si>
    <t>RAK_FACE_1349119</t>
  </si>
  <si>
    <t>25m long x 10m high cliff of red weathered shale with …. Patches. Grab over ~5m.</t>
  </si>
  <si>
    <t>RAK_FACE_1349120</t>
  </si>
  <si>
    <t>Brown weathered grey limey siltstone cross-cut by calcite and barite veinlets. Trace of disseminated pyrite (remnant cubes).</t>
  </si>
  <si>
    <t>RAK_FACE_1349121</t>
  </si>
  <si>
    <t>Assay</t>
  </si>
  <si>
    <t>"float</t>
  </si>
  <si>
    <t>RAK_FACE_1349501</t>
  </si>
  <si>
    <t>TW</t>
  </si>
  <si>
    <t>Tim Wrighton</t>
  </si>
  <si>
    <t xml:space="preserve">Black argillite on a south dipping limb of a fold. </t>
  </si>
  <si>
    <t>RAK_FACE_1349502</t>
  </si>
  <si>
    <t>Argillite with Fe-ox and minor qtz veining.</t>
  </si>
  <si>
    <t>RAK_FACE_1349503</t>
  </si>
  <si>
    <t xml:space="preserve">Pyritic argillite with Fe-ox staining in the saddle between two oxidised peaks. </t>
  </si>
  <si>
    <t>RAK_FACE_1349504</t>
  </si>
  <si>
    <t xml:space="preserve">Tightly folded argillite. </t>
  </si>
  <si>
    <t>RAK_FACE_1349505</t>
  </si>
  <si>
    <t>Black shale with closely spaced &lt;1mm qtz veins.</t>
  </si>
  <si>
    <t>RAK_FACE_1349506</t>
  </si>
  <si>
    <t>Pyritic black shale near stream sediment 1349080.</t>
  </si>
  <si>
    <t>RAK_FACE_1349507</t>
  </si>
  <si>
    <t>Representative grab sample of ox/goss hillside. F.g. black shale with Fe-ox.</t>
  </si>
  <si>
    <t>RAK_FACE_1349508</t>
  </si>
  <si>
    <t xml:space="preserve">Brecciated black shale with Fe-ox. Grab from scree slope. </t>
  </si>
  <si>
    <t>RAK_FACE_1349509</t>
  </si>
  <si>
    <t xml:space="preserve">Brecciated black shale with creamy green stain. </t>
  </si>
  <si>
    <t>RAK_FACE_1349510</t>
  </si>
  <si>
    <t>"Pyrite and maracasite within cherty black shale</t>
  </si>
  <si>
    <t>RAK_FACE_1349511</t>
  </si>
  <si>
    <t xml:space="preserve">10m from previous sample. Pyrite and marcasite occur as layers within black cherty unit. Minor blue oxide? also observed </t>
  </si>
  <si>
    <t>RAK_FACE_1349512</t>
  </si>
  <si>
    <t xml:space="preserve">Limestone layer (1m thick) between black shale. F.g. dark grey limestone with minor ox </t>
  </si>
  <si>
    <t>RAK_FACE_1349514</t>
  </si>
  <si>
    <t xml:space="preserve">Foliation/statiform? Qtz layers/veins in f.g. dark grey siliceous unit with ox-pitted texture. </t>
  </si>
  <si>
    <t>RAK_FACE_1349515</t>
  </si>
  <si>
    <t>"Composite sample on oxidised scree slope near 1302060 (Best Au in area). Intensely oxidised and veined</t>
  </si>
  <si>
    <t>RAK_FACE_1349516</t>
  </si>
  <si>
    <t xml:space="preserve">Second composite sample on oxidised scree slope. Oxidised chert/shale breccia. </t>
  </si>
  <si>
    <t>RAK_FACE_1349517</t>
  </si>
  <si>
    <t>Black and red (Jasperoidal) chert with &lt;1mm oxidised quartz veinlets near 1302058 (15.7 ppb Au).</t>
  </si>
  <si>
    <t>RAK_FACE_1349518</t>
  </si>
  <si>
    <t>Veined/oxidised/brecciated unit</t>
  </si>
  <si>
    <t>RAK_FACE_1349519</t>
  </si>
  <si>
    <t xml:space="preserve">Ox scree slope of chert. </t>
  </si>
  <si>
    <t>RAK_FACE_1349520</t>
  </si>
  <si>
    <t>"Rock sample from a small ox (red) creek. Siliciclastic unit</t>
  </si>
  <si>
    <t>RAK_FACE_1349521</t>
  </si>
  <si>
    <t xml:space="preserve">Pyritic green/black chert from small slide area. </t>
  </si>
  <si>
    <t>RAK_FACE_1349522</t>
  </si>
  <si>
    <t xml:space="preserve">Dark grey/brown m.g. siliciclastic rock. </t>
  </si>
  <si>
    <t>RAK_FACE_1349523</t>
  </si>
  <si>
    <t xml:space="preserve">Black shale. </t>
  </si>
  <si>
    <t>RAK_FACE_1349524</t>
  </si>
  <si>
    <t xml:space="preserve">Network of quartz veins running through a grey f.g. unit. Subcrop/scree slope area. </t>
  </si>
  <si>
    <t>RAK_FACE_1302026</t>
  </si>
  <si>
    <t>RAK_FACE_1302027</t>
  </si>
  <si>
    <t>Grey homogeneous limestone with calcite veining and some oxidation. Close to fault (Same location as the rock that Tarsis took which ran in Ag)</t>
  </si>
  <si>
    <t>RAK_FACE_1302028</t>
  </si>
  <si>
    <t>WHI12000297</t>
  </si>
  <si>
    <t>RAK_FACE_1302029</t>
  </si>
  <si>
    <t>RAK_FACE_1302030</t>
  </si>
  <si>
    <t>WHI12000352</t>
  </si>
  <si>
    <t>RAK_FACE_1302031</t>
  </si>
  <si>
    <t>RAK_FACE_1302032</t>
  </si>
  <si>
    <t>WHI12000415</t>
  </si>
  <si>
    <t>RAK_FACE_1302033</t>
  </si>
  <si>
    <t>RAK_FACE_1302034</t>
  </si>
  <si>
    <t>RAK_FACE_1302035</t>
  </si>
  <si>
    <t>RAK_FACE_1302036</t>
  </si>
  <si>
    <t>RAK_FACE_1302037</t>
  </si>
  <si>
    <t>RAK_FACE_1302038</t>
  </si>
  <si>
    <t>RAK_FACE_1302039</t>
  </si>
  <si>
    <t>WHI12000513</t>
  </si>
  <si>
    <t>RAK_FACE_1302040</t>
  </si>
  <si>
    <t>RAK_FACE_1302041</t>
  </si>
  <si>
    <t>RAK_FACE_1302042</t>
  </si>
  <si>
    <t>RAK_FACE_1302043</t>
  </si>
  <si>
    <t>RAK_FACE_1349001</t>
  </si>
  <si>
    <t>Black (graphitic) shale unit found in auger hole at the location of the highest Ag value in soil from 2012</t>
  </si>
  <si>
    <t>RAK_FACE_1349002</t>
  </si>
  <si>
    <t>"Black graphitic f.g. shale</t>
  </si>
  <si>
    <t>RAK_FACE_1349003</t>
  </si>
  <si>
    <t>M.g. grey limestone unit with crosscutting calcite veins. 10m long subcrop trending 131 degrees. Fizzes strongly with acid.</t>
  </si>
  <si>
    <t>RAK_FACE_1349004</t>
  </si>
  <si>
    <t>Laminated silty limestone at soil sample - GP2012 038</t>
  </si>
  <si>
    <t>RAK_FACE_1349005</t>
  </si>
  <si>
    <t>Moderately graphitic black shale near soil sample GP2012 042</t>
  </si>
  <si>
    <t>RAK_FACE_1349006</t>
  </si>
  <si>
    <t>Coaly' black shale near 2012 sample 1301390. 0.5m deep hole.</t>
  </si>
  <si>
    <t>RAK_FACE_1349007</t>
  </si>
  <si>
    <t>Limey siltstone. Weathers red and blocky. Weakly fetid.</t>
  </si>
  <si>
    <t>RAK_FACE_1349008</t>
  </si>
  <si>
    <t>F.g. black moderately graphitic shale at 2012 sample 1301391</t>
  </si>
  <si>
    <t>RAK_FACE_1349009</t>
  </si>
  <si>
    <t>F.g. coaly black shale with minor (1 identified) veinlets.</t>
  </si>
  <si>
    <t>RAK_FACE_1349010</t>
  </si>
  <si>
    <t xml:space="preserve">Rock fragments of coaly black shale in a (sludgy) hole at 2012 sample 1349010. </t>
  </si>
  <si>
    <t>RAK_FACE_1349011</t>
  </si>
  <si>
    <t>0.7m hole with rock fragments of coaly black shale.</t>
  </si>
  <si>
    <t>RAK_FACE_1349012</t>
  </si>
  <si>
    <t>Rock fragments of coaly black shale in 0.6m hole at 2012 sample 1301393.</t>
  </si>
  <si>
    <t>RAK_FACE_1349013</t>
  </si>
  <si>
    <t>Composite rock sample with weak Fe-ox quartz veining within black shale unit. Weathered cubic pits observed.</t>
  </si>
  <si>
    <t>RAK_FACE_1349014</t>
  </si>
  <si>
    <t xml:space="preserve">Shaley Argillite with dark red/orange oxidised patches. More resistant unit. </t>
  </si>
  <si>
    <t>RAK_FACE_1349015</t>
  </si>
  <si>
    <t xml:space="preserve">Shaley argillite with multiple quartz veins. Open space filling veins with crystalline quartz. Yellow/red oxidation. Some veins look like tension gashes. </t>
  </si>
  <si>
    <t>RAK_FACE_1349016</t>
  </si>
  <si>
    <t>"Irregular quartz crosscutting a shaley argillite</t>
  </si>
  <si>
    <t>RAK_FACE_1349017</t>
  </si>
  <si>
    <t>F.g. black shale with disseminated f.g. pyrite</t>
  </si>
  <si>
    <t>RAK_FACE_1349018</t>
  </si>
  <si>
    <t>Coaly black shale. 0.5m deep.</t>
  </si>
  <si>
    <t>RAK_FACE_1349019</t>
  </si>
  <si>
    <t>RAK_FACE_1349020</t>
  </si>
  <si>
    <t>Black shale - sandy texture. Frozen at 0.6 - 0.7 m.</t>
  </si>
  <si>
    <t>RAK_FACE_1349021</t>
  </si>
  <si>
    <t>RAK_FACE_1349022</t>
  </si>
  <si>
    <t>Black shale with both quartz and calcite veinlets (small and minor). Frozen at 0.7m</t>
  </si>
  <si>
    <t>RAK_FACE_1349023</t>
  </si>
  <si>
    <t>"Coaly black shale</t>
  </si>
  <si>
    <t>RAK_FACE_1349024</t>
  </si>
  <si>
    <t>Coaly black shale. 0.75m deep.</t>
  </si>
  <si>
    <t>RAK_FACE_1349025</t>
  </si>
  <si>
    <t>Black shale. Pit dug at GP2012 035</t>
  </si>
  <si>
    <t>RAK_FACE_1349027</t>
  </si>
  <si>
    <t>Black shale (NOT coaly).</t>
  </si>
  <si>
    <t>RAK_FACE_1349028</t>
  </si>
  <si>
    <t xml:space="preserve">North facing slope. Black shale (NOT coaly). Soggy 0.5m deep. </t>
  </si>
  <si>
    <t>RAK_FACE_1349029</t>
  </si>
  <si>
    <t>"Subcrop of c.g. bioclastic limestone with dark clasts (black shale?)</t>
  </si>
  <si>
    <t>RAK_FACE_1349030</t>
  </si>
  <si>
    <t xml:space="preserve">F.g. black shale. Fault observed. Flat foliation transitions into a steep foliation </t>
  </si>
  <si>
    <t>RAK_FACE_1349031</t>
  </si>
  <si>
    <t>RAK_FACE_1349032</t>
  </si>
  <si>
    <t xml:space="preserve">Complexly folded black shale. Boudinaged more competant unit along bedding. </t>
  </si>
  <si>
    <t>RAK_FACE_1349033</t>
  </si>
  <si>
    <t xml:space="preserve">Black shale. Steep foliation with boudinaged more competant layers preserved. Fe-ox sections along foliation surfaces. </t>
  </si>
  <si>
    <t>RAK_FACE_1349034</t>
  </si>
  <si>
    <t>Shaley argillite with disseminated f.g. pyrite and rare lenses of pyrite (~15cm x 1cm) parallel to bedding.</t>
  </si>
  <si>
    <t>RAK_FACE_1349035</t>
  </si>
  <si>
    <t>"Black argillite outcrop with disseminated pyrite and minor</t>
  </si>
  <si>
    <t>RAK_FACE_1349036</t>
  </si>
  <si>
    <t>Massive pyrite lense (30-40 cm thick) near the hinge of folded argillite.</t>
  </si>
  <si>
    <t>RAK_FACE_1349037</t>
  </si>
  <si>
    <t>Grab sample 10m north of a good soil sample. Surrounded by deep red soil. Argillite unit with mionr brecciation and veinign with Fe-Ox coating</t>
  </si>
  <si>
    <t>RAK_FACE_1349038</t>
  </si>
  <si>
    <t>"Quartz-sericite vein (&lt;2cm) within argillite with minor Fe-ox. Below sample</t>
  </si>
  <si>
    <t>RAK_FACE_1349039</t>
  </si>
  <si>
    <t>15m downslope of 1301371 (35 ppb Au). Min-mod quartz veining and brecciation with Fe-ox</t>
  </si>
  <si>
    <t>RAK_FACE_1349040</t>
  </si>
  <si>
    <t>Fissile black coaly shale from Trench 1_2013</t>
  </si>
  <si>
    <t>RAK_FACE_1349041</t>
  </si>
  <si>
    <t xml:space="preserve">Representative rock sample from Trench 2_2013. Grey/coaly fissile black shale with minor calcite veining. </t>
  </si>
  <si>
    <t>RAK_FACE_1349042</t>
  </si>
  <si>
    <t>Grey black coaly black shale with minor calcite veining.</t>
  </si>
  <si>
    <t>RAK_FACE_1349043</t>
  </si>
  <si>
    <t>Minor Fe-ox and open space filling qtz in the hinge of folded black shale.</t>
  </si>
  <si>
    <t>RAK_FACE_1349044</t>
  </si>
  <si>
    <t>Fractured black shale with (&lt;1mm) qtz vein + undetermined dark red mineral.</t>
  </si>
  <si>
    <t>RAK_FACE_1349045</t>
  </si>
  <si>
    <t>"Minor brecciation and Fe-ox of black shale</t>
  </si>
  <si>
    <t>RAK_FACE_1349046</t>
  </si>
  <si>
    <t xml:space="preserve">Gossaneous ridge of black shale with deep red/orange oxidation. </t>
  </si>
  <si>
    <t>RAK_FACE_1349047</t>
  </si>
  <si>
    <t>Composite rock sample from scree slope of grey/black shale. Rock comprises yellow f.g unit with red mineral (HEM?). Also contains thin layers of shale. Possibly just ferricrete?</t>
  </si>
  <si>
    <t>RAK_FACE_1349048</t>
  </si>
  <si>
    <t>Black shale with grey weathered surface.</t>
  </si>
  <si>
    <t>RAK_FACE_1349049</t>
  </si>
  <si>
    <t xml:space="preserve">Qtz veining and brecciation in fold hinge of grey weathered black shale. </t>
  </si>
  <si>
    <t>RAK_FACE_1349050</t>
  </si>
  <si>
    <t xml:space="preserve">Outcrop of red weathered black shale containing oxidised pits. This unit is part of the overall folded black shale package. </t>
  </si>
  <si>
    <t>Easting</t>
  </si>
  <si>
    <t>Northing</t>
  </si>
  <si>
    <t>Elevation</t>
  </si>
  <si>
    <t>Certificate</t>
  </si>
  <si>
    <t>Sample No.</t>
  </si>
  <si>
    <t>UTM</t>
  </si>
  <si>
    <t>Description</t>
  </si>
  <si>
    <t>Sample Date</t>
  </si>
  <si>
    <t>Ag (ppb)</t>
  </si>
  <si>
    <t>As (ppm)</t>
  </si>
  <si>
    <t>Au (ppb)</t>
  </si>
  <si>
    <t>Ba (ppm)</t>
  </si>
  <si>
    <t>Cr (ppm)</t>
  </si>
  <si>
    <t>Cu (ppm)</t>
  </si>
  <si>
    <t>Hg (ppb)</t>
  </si>
  <si>
    <t>Mn (ppm)</t>
  </si>
  <si>
    <t>Mo (ppm)</t>
  </si>
  <si>
    <t>Ni (ppm)</t>
  </si>
  <si>
    <t>Pb (ppm)</t>
  </si>
  <si>
    <t>Sb (ppm)</t>
  </si>
  <si>
    <t>Tl (ppm)</t>
  </si>
  <si>
    <t>Zn (ppm)</t>
  </si>
  <si>
    <t>Rackla Metals Inc. - Face Property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</si>
  <si>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</si>
  <si>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</si>
  <si>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</si>
  <si>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</si>
  <si>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</si>
  <si>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</si>
  <si>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</si>
  <si>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</si>
  <si>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</si>
  <si>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</si>
  <si>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</si>
  <si>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</si>
  <si>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2011, 2012 &amp; 2013 Rock Samples - Descriptive Statistics</t>
  </si>
  <si>
    <r>
      <t>Fissile black coaly shale from Trench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1_2013</t>
    </r>
  </si>
  <si>
    <t>Grey black coaly black shale with minor calcite veining. Trench 3</t>
  </si>
  <si>
    <t>Coaly' black shale near 2012 sample 1301390. 0.5m deep hole. Sample selected for SEM study.</t>
  </si>
  <si>
    <t>Rock fragments of coaly black shale in 0.6m hole at 2012 sample 1301393. Sample selected for SEM study</t>
  </si>
  <si>
    <t xml:space="preserve">Black shale. Pit dug at GP2012 035. Sample selected for SEM study. </t>
  </si>
  <si>
    <t>Ag</t>
  </si>
  <si>
    <t>Rock Mean</t>
  </si>
  <si>
    <t>Rock Median</t>
  </si>
  <si>
    <t>Rock Min</t>
  </si>
  <si>
    <t>Rock max</t>
  </si>
  <si>
    <t>Au</t>
  </si>
  <si>
    <t>As</t>
  </si>
  <si>
    <t>Cu</t>
  </si>
  <si>
    <t xml:space="preserve">Ni </t>
  </si>
  <si>
    <t>Standard Error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</si>
</sst>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1" xfId="0" applyFont="1" applyBorder="1"/>
    <xf numFmtId="0" fontId="16" fillId="0" borderId="13" xfId="0" applyFont="1" applyBorder="1"/>
    <xf numFmtId="0" fontId="16" fillId="0" borderId="14" xfId="0" applyFont="1" applyBorder="1"/>
    <xf numFmtId="0" fontId="16" fillId="0" borderId="15" xfId="0" applyFont="1" applyBorder="1"/>
    <xf numFmtId="0" fontId="16" fillId="0" borderId="16" xfId="0" applyFont="1" applyBorder="1"/>
    <xf numFmtId="0" fontId="16" fillId="0" borderId="17" xfId="0" applyFont="1" applyBorder="1"/>
    <xf numFmtId="0" fontId="16" fillId="0" borderId="18" xfId="0" applyFont="1" applyBorder="1"/>
    <xf numFmtId="0" fontId="16" fillId="0" borderId="19" xfId="0" applyFont="1" applyBorder="1"/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0" fillId="0" borderId="12" xfId="0" applyBorder="1"/>
    <xf numFmtId="0" fontId="0" fillId="0" borderId="13" xfId="0" applyBorder="1"/>
    <xf numFmtId="0" fontId="16" fillId="0" borderId="0" xfId="0" applyFont="1" applyAlignment="1">
      <alignment wrapText="1"/>
    </xf>
    <xf numFmtId="14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2" fontId="0" fillId="0" borderId="0" xfId="0" applyNumberFormat="1" applyBorder="1"/>
    <xf numFmtId="2" fontId="0" fillId="0" borderId="20" xfId="0" applyNumberFormat="1" applyBorder="1"/>
    <xf numFmtId="2" fontId="0" fillId="0" borderId="14" xfId="0" applyNumberFormat="1" applyBorder="1"/>
    <xf numFmtId="2" fontId="0" fillId="0" borderId="16" xfId="0" applyNumberFormat="1" applyBorder="1"/>
    <xf numFmtId="0" fontId="0" fillId="0" borderId="0" xfId="0" applyFill="1" applyBorder="1" applyAlignment="1"/>
    <xf numFmtId="0" fontId="0" fillId="0" borderId="14" xfId="0" applyFill="1" applyBorder="1" applyAlignment="1"/>
    <xf numFmtId="0" fontId="18" fillId="0" borderId="21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0" fillId="33" borderId="0" xfId="0" applyFill="1" applyAlignment="1">
      <alignment wrapText="1"/>
    </xf>
    <xf numFmtId="0" fontId="16" fillId="0" borderId="0" xfId="0" applyFon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141"/>
  <sheetViews>
    <sheetView topLeftCell="A67" workbookViewId="0">
      <selection activeCell="S27" sqref="S27"/>
    </sheetView>
  </sheetViews>
  <sheetFormatPr defaultRowHeight="15"/>
  <cols>
    <col min="8" max="8" width="11.7109375" customWidth="1"/>
    <col min="18" max="18" width="22.42578125" customWidth="1"/>
    <col min="19" max="19" width="34.140625" customWidth="1"/>
    <col min="20" max="20" width="15.7109375" customWidth="1"/>
  </cols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>
      <c r="A2" t="s">
        <v>103</v>
      </c>
      <c r="B2">
        <v>1298401</v>
      </c>
      <c r="C2" t="s">
        <v>104</v>
      </c>
      <c r="D2" t="s">
        <v>105</v>
      </c>
      <c r="E2">
        <v>517309</v>
      </c>
      <c r="F2">
        <v>7186391</v>
      </c>
      <c r="G2">
        <v>824</v>
      </c>
      <c r="H2" s="1">
        <v>41484</v>
      </c>
      <c r="I2" t="s">
        <v>106</v>
      </c>
      <c r="J2" t="s">
        <v>107</v>
      </c>
      <c r="K2" t="s">
        <v>108</v>
      </c>
      <c r="L2" t="s">
        <v>109</v>
      </c>
      <c r="M2" t="s">
        <v>110</v>
      </c>
      <c r="N2" t="s">
        <v>111</v>
      </c>
      <c r="O2" t="s">
        <v>103</v>
      </c>
      <c r="P2" t="s">
        <v>112</v>
      </c>
      <c r="Q2" t="s">
        <v>113</v>
      </c>
      <c r="R2" t="s">
        <v>114</v>
      </c>
      <c r="S2" t="s">
        <v>115</v>
      </c>
      <c r="T2" s="1">
        <v>41432</v>
      </c>
      <c r="V2">
        <v>1514</v>
      </c>
      <c r="X2">
        <v>0.16</v>
      </c>
      <c r="Z2">
        <v>4.9000000000000004</v>
      </c>
      <c r="AA2">
        <v>0.1</v>
      </c>
      <c r="AC2">
        <v>17</v>
      </c>
      <c r="AD2">
        <v>1875.3</v>
      </c>
      <c r="AG2">
        <v>0.01</v>
      </c>
      <c r="AH2">
        <v>15.59</v>
      </c>
      <c r="AJ2">
        <v>3.63</v>
      </c>
      <c r="AM2">
        <v>1.3</v>
      </c>
      <c r="AO2">
        <v>69.099999999999994</v>
      </c>
      <c r="AR2">
        <v>13.54</v>
      </c>
      <c r="AV2">
        <v>0.44</v>
      </c>
      <c r="AW2">
        <v>0.7</v>
      </c>
      <c r="BA2">
        <v>56</v>
      </c>
      <c r="BE2">
        <v>0.03</v>
      </c>
      <c r="BF2">
        <v>2.2999999999999998</v>
      </c>
      <c r="BI2">
        <v>3.76</v>
      </c>
      <c r="BK2">
        <v>85</v>
      </c>
      <c r="BL2">
        <v>5.64</v>
      </c>
      <c r="BM2">
        <v>2.3E-2</v>
      </c>
      <c r="BQ2">
        <v>28.4</v>
      </c>
      <c r="BR2">
        <v>7.6999999999999999E-2</v>
      </c>
      <c r="BU2">
        <v>1.88</v>
      </c>
      <c r="CB2">
        <v>0.11</v>
      </c>
      <c r="CD2">
        <v>1.59</v>
      </c>
      <c r="CE2">
        <v>2</v>
      </c>
      <c r="CF2">
        <v>9.1999999999999993</v>
      </c>
      <c r="CJ2">
        <v>565.4</v>
      </c>
      <c r="CM2">
        <v>0.05</v>
      </c>
      <c r="CN2">
        <v>0.5</v>
      </c>
      <c r="CO2">
        <v>1E-3</v>
      </c>
      <c r="CP2">
        <v>0.03</v>
      </c>
      <c r="CR2">
        <v>4.0999999999999996</v>
      </c>
      <c r="CS2">
        <v>160</v>
      </c>
      <c r="CT2">
        <v>0.1</v>
      </c>
      <c r="CX2">
        <v>148.6</v>
      </c>
    </row>
    <row r="3" spans="1:103">
      <c r="A3" t="s">
        <v>116</v>
      </c>
      <c r="B3">
        <v>1298402</v>
      </c>
      <c r="C3" t="s">
        <v>104</v>
      </c>
      <c r="D3" t="s">
        <v>105</v>
      </c>
      <c r="E3">
        <v>517321</v>
      </c>
      <c r="F3">
        <v>7186130</v>
      </c>
      <c r="G3">
        <v>873</v>
      </c>
      <c r="H3" s="1">
        <v>41484</v>
      </c>
      <c r="I3" t="s">
        <v>106</v>
      </c>
      <c r="J3" t="s">
        <v>107</v>
      </c>
      <c r="K3" t="s">
        <v>108</v>
      </c>
      <c r="L3" t="s">
        <v>109</v>
      </c>
      <c r="M3" t="s">
        <v>110</v>
      </c>
      <c r="N3" t="s">
        <v>111</v>
      </c>
      <c r="O3" t="s">
        <v>116</v>
      </c>
      <c r="P3" t="s">
        <v>112</v>
      </c>
      <c r="Q3" t="s">
        <v>113</v>
      </c>
      <c r="R3" t="s">
        <v>114</v>
      </c>
      <c r="S3" t="s">
        <v>117</v>
      </c>
      <c r="T3" s="1">
        <v>41462</v>
      </c>
      <c r="V3">
        <v>1876</v>
      </c>
      <c r="X3">
        <v>0.08</v>
      </c>
      <c r="Z3">
        <v>2.7</v>
      </c>
      <c r="AA3">
        <v>0.6</v>
      </c>
      <c r="AC3">
        <v>6</v>
      </c>
      <c r="AD3">
        <v>10000</v>
      </c>
      <c r="AG3">
        <v>0.01</v>
      </c>
      <c r="AH3">
        <v>26.34</v>
      </c>
      <c r="AJ3">
        <v>1.64</v>
      </c>
      <c r="AM3">
        <v>0.7</v>
      </c>
      <c r="AO3">
        <v>78.2</v>
      </c>
      <c r="AR3">
        <v>14.2</v>
      </c>
      <c r="AV3">
        <v>0.19</v>
      </c>
      <c r="AW3">
        <v>0.5</v>
      </c>
      <c r="BA3">
        <v>45</v>
      </c>
      <c r="BE3">
        <v>0.01</v>
      </c>
      <c r="BF3">
        <v>5</v>
      </c>
      <c r="BI3">
        <v>0.44</v>
      </c>
      <c r="BK3">
        <v>20</v>
      </c>
      <c r="BL3">
        <v>8.02</v>
      </c>
      <c r="BM3">
        <v>1.2E-2</v>
      </c>
      <c r="BQ3">
        <v>48.6</v>
      </c>
      <c r="BR3">
        <v>6.2E-2</v>
      </c>
      <c r="BU3">
        <v>1.22</v>
      </c>
      <c r="CB3">
        <v>0.05</v>
      </c>
      <c r="CD3">
        <v>1.1100000000000001</v>
      </c>
      <c r="CE3">
        <v>2.6</v>
      </c>
      <c r="CF3">
        <v>10.4</v>
      </c>
      <c r="CJ3">
        <v>1004.2</v>
      </c>
      <c r="CM3">
        <v>0.08</v>
      </c>
      <c r="CN3">
        <v>0.4</v>
      </c>
      <c r="CO3">
        <v>5.0000000000000001E-4</v>
      </c>
      <c r="CP3">
        <v>0.03</v>
      </c>
      <c r="CR3">
        <v>12.3</v>
      </c>
      <c r="CS3">
        <v>112</v>
      </c>
      <c r="CT3">
        <v>0.2</v>
      </c>
      <c r="CX3">
        <v>109.6</v>
      </c>
    </row>
    <row r="4" spans="1:103">
      <c r="A4" t="s">
        <v>118</v>
      </c>
      <c r="B4">
        <v>1298403</v>
      </c>
      <c r="C4" t="s">
        <v>104</v>
      </c>
      <c r="D4" t="s">
        <v>105</v>
      </c>
      <c r="E4">
        <v>517321</v>
      </c>
      <c r="F4">
        <v>7186130</v>
      </c>
      <c r="G4">
        <v>873</v>
      </c>
      <c r="H4" s="1">
        <v>41484</v>
      </c>
      <c r="I4" t="s">
        <v>106</v>
      </c>
      <c r="J4" t="s">
        <v>107</v>
      </c>
      <c r="K4" t="s">
        <v>108</v>
      </c>
      <c r="L4" t="s">
        <v>109</v>
      </c>
      <c r="M4" t="s">
        <v>110</v>
      </c>
      <c r="N4" t="s">
        <v>111</v>
      </c>
      <c r="O4" t="s">
        <v>118</v>
      </c>
      <c r="P4" t="s">
        <v>112</v>
      </c>
      <c r="Q4" t="s">
        <v>113</v>
      </c>
      <c r="R4" t="s">
        <v>114</v>
      </c>
      <c r="S4" t="s">
        <v>117</v>
      </c>
      <c r="T4" s="1">
        <v>41462</v>
      </c>
      <c r="V4">
        <v>2437</v>
      </c>
      <c r="X4">
        <v>0.14000000000000001</v>
      </c>
      <c r="Z4">
        <v>3</v>
      </c>
      <c r="AA4">
        <v>0.1</v>
      </c>
      <c r="AC4">
        <v>12</v>
      </c>
      <c r="AD4">
        <v>4308.5</v>
      </c>
      <c r="AG4">
        <v>0.01</v>
      </c>
      <c r="AH4">
        <v>22.07</v>
      </c>
      <c r="AJ4">
        <v>3.13</v>
      </c>
      <c r="AM4">
        <v>0.6</v>
      </c>
      <c r="AO4">
        <v>78.8</v>
      </c>
      <c r="AR4">
        <v>19.760000000000002</v>
      </c>
      <c r="AV4">
        <v>0.33</v>
      </c>
      <c r="AW4">
        <v>0.9</v>
      </c>
      <c r="BA4">
        <v>65</v>
      </c>
      <c r="BE4">
        <v>0.03</v>
      </c>
      <c r="BF4">
        <v>4.2</v>
      </c>
      <c r="BI4">
        <v>0.56000000000000005</v>
      </c>
      <c r="BK4">
        <v>30</v>
      </c>
      <c r="BL4">
        <v>11.95</v>
      </c>
      <c r="BM4">
        <v>1.2999999999999999E-2</v>
      </c>
      <c r="BQ4">
        <v>51.4</v>
      </c>
      <c r="BR4">
        <v>9.6000000000000002E-2</v>
      </c>
      <c r="BU4">
        <v>1.8</v>
      </c>
      <c r="CB4">
        <v>0.08</v>
      </c>
      <c r="CD4">
        <v>1.43</v>
      </c>
      <c r="CE4">
        <v>1.9</v>
      </c>
      <c r="CF4">
        <v>15.1</v>
      </c>
      <c r="CJ4">
        <v>709.3</v>
      </c>
      <c r="CM4">
        <v>0.09</v>
      </c>
      <c r="CN4">
        <v>0.6</v>
      </c>
      <c r="CO4">
        <v>1E-3</v>
      </c>
      <c r="CP4">
        <v>0.03</v>
      </c>
      <c r="CR4">
        <v>8.6999999999999993</v>
      </c>
      <c r="CS4">
        <v>132</v>
      </c>
      <c r="CT4">
        <v>0.3</v>
      </c>
      <c r="CX4">
        <v>157.9</v>
      </c>
    </row>
    <row r="5" spans="1:103">
      <c r="A5" t="s">
        <v>119</v>
      </c>
      <c r="B5">
        <v>1298404</v>
      </c>
      <c r="C5" t="s">
        <v>104</v>
      </c>
      <c r="D5" t="s">
        <v>105</v>
      </c>
      <c r="E5">
        <v>519360</v>
      </c>
      <c r="F5">
        <v>7185219</v>
      </c>
      <c r="G5">
        <v>972</v>
      </c>
      <c r="H5" s="1">
        <v>41494</v>
      </c>
      <c r="I5" t="s">
        <v>120</v>
      </c>
      <c r="J5" t="s">
        <v>107</v>
      </c>
      <c r="K5" t="s">
        <v>108</v>
      </c>
      <c r="L5" t="s">
        <v>109</v>
      </c>
      <c r="M5" t="s">
        <v>121</v>
      </c>
      <c r="N5" t="s">
        <v>111</v>
      </c>
      <c r="O5" t="s">
        <v>119</v>
      </c>
      <c r="P5" t="s">
        <v>112</v>
      </c>
      <c r="Q5" t="s">
        <v>113</v>
      </c>
      <c r="R5" t="s">
        <v>114</v>
      </c>
      <c r="S5" t="s">
        <v>122</v>
      </c>
      <c r="T5" s="1">
        <v>41615</v>
      </c>
      <c r="V5">
        <v>840</v>
      </c>
      <c r="X5">
        <v>0.25</v>
      </c>
      <c r="Z5">
        <v>1.9</v>
      </c>
      <c r="AA5">
        <v>2.6</v>
      </c>
      <c r="AC5">
        <v>9</v>
      </c>
      <c r="AD5">
        <v>789</v>
      </c>
      <c r="AG5">
        <v>0.09</v>
      </c>
      <c r="AH5">
        <v>0.03</v>
      </c>
      <c r="AJ5">
        <v>0.03</v>
      </c>
      <c r="AM5">
        <v>0.2</v>
      </c>
      <c r="AO5">
        <v>7.4</v>
      </c>
      <c r="AR5">
        <v>7.67</v>
      </c>
      <c r="AV5">
        <v>0.85</v>
      </c>
      <c r="AW5">
        <v>1.2</v>
      </c>
      <c r="BA5">
        <v>186</v>
      </c>
      <c r="BE5">
        <v>0.16</v>
      </c>
      <c r="BF5">
        <v>3.1</v>
      </c>
      <c r="BI5">
        <v>0.02</v>
      </c>
      <c r="BK5">
        <v>30</v>
      </c>
      <c r="BL5">
        <v>0.22</v>
      </c>
      <c r="BM5">
        <v>8.9999999999999993E-3</v>
      </c>
      <c r="BQ5">
        <v>2.1</v>
      </c>
      <c r="BR5">
        <v>1.0999999999999999E-2</v>
      </c>
      <c r="BU5">
        <v>5.36</v>
      </c>
      <c r="CB5">
        <v>0.22</v>
      </c>
      <c r="CD5">
        <v>0.18</v>
      </c>
      <c r="CE5">
        <v>1.3</v>
      </c>
      <c r="CF5">
        <v>1.1000000000000001</v>
      </c>
      <c r="CJ5">
        <v>36.9</v>
      </c>
      <c r="CM5">
        <v>0.01</v>
      </c>
      <c r="CN5">
        <v>0.8</v>
      </c>
      <c r="CO5">
        <v>1E-3</v>
      </c>
      <c r="CP5">
        <v>0.06</v>
      </c>
      <c r="CR5">
        <v>0.4</v>
      </c>
      <c r="CS5">
        <v>16</v>
      </c>
      <c r="CT5">
        <v>0.05</v>
      </c>
      <c r="CX5">
        <v>2.2999999999999998</v>
      </c>
    </row>
    <row r="6" spans="1:103">
      <c r="A6" t="s">
        <v>123</v>
      </c>
      <c r="B6">
        <v>1298405</v>
      </c>
      <c r="C6" t="s">
        <v>104</v>
      </c>
      <c r="D6" t="s">
        <v>105</v>
      </c>
      <c r="E6">
        <v>519355</v>
      </c>
      <c r="F6">
        <v>7185232</v>
      </c>
      <c r="G6">
        <v>980</v>
      </c>
      <c r="H6" s="1">
        <v>41494</v>
      </c>
      <c r="I6" t="s">
        <v>120</v>
      </c>
      <c r="J6" t="s">
        <v>107</v>
      </c>
      <c r="K6" t="s">
        <v>108</v>
      </c>
      <c r="L6" t="s">
        <v>109</v>
      </c>
      <c r="M6" t="s">
        <v>121</v>
      </c>
      <c r="N6" t="s">
        <v>111</v>
      </c>
      <c r="O6" t="s">
        <v>123</v>
      </c>
      <c r="P6" t="s">
        <v>112</v>
      </c>
      <c r="Q6" t="s">
        <v>113</v>
      </c>
      <c r="R6" t="s">
        <v>114</v>
      </c>
      <c r="S6" t="s">
        <v>124</v>
      </c>
      <c r="T6" s="1">
        <v>41615</v>
      </c>
      <c r="V6">
        <v>615</v>
      </c>
      <c r="X6">
        <v>0.45</v>
      </c>
      <c r="Z6">
        <v>6.7</v>
      </c>
      <c r="AA6">
        <v>3.7</v>
      </c>
      <c r="AC6">
        <v>18</v>
      </c>
      <c r="AD6">
        <v>222.5</v>
      </c>
      <c r="AG6">
        <v>0.18</v>
      </c>
      <c r="AH6">
        <v>5.0000000000000001E-3</v>
      </c>
      <c r="AJ6">
        <v>0.01</v>
      </c>
      <c r="AM6">
        <v>1.6</v>
      </c>
      <c r="AO6">
        <v>8.1</v>
      </c>
      <c r="AR6">
        <v>89.09</v>
      </c>
      <c r="AV6">
        <v>1.23</v>
      </c>
      <c r="AW6">
        <v>2.2999999999999998</v>
      </c>
      <c r="BA6">
        <v>257</v>
      </c>
      <c r="BE6">
        <v>0.24</v>
      </c>
      <c r="BF6">
        <v>0.9</v>
      </c>
      <c r="BI6">
        <v>0.04</v>
      </c>
      <c r="BK6">
        <v>35</v>
      </c>
      <c r="BL6">
        <v>0.33</v>
      </c>
      <c r="BM6">
        <v>1.0999999999999999E-2</v>
      </c>
      <c r="BQ6">
        <v>9.8000000000000007</v>
      </c>
      <c r="BR6">
        <v>5.0000000000000001E-3</v>
      </c>
      <c r="BU6">
        <v>12.67</v>
      </c>
      <c r="CB6">
        <v>0.57999999999999996</v>
      </c>
      <c r="CD6">
        <v>0.54</v>
      </c>
      <c r="CE6">
        <v>1.3</v>
      </c>
      <c r="CF6">
        <v>3</v>
      </c>
      <c r="CJ6">
        <v>26.7</v>
      </c>
      <c r="CM6">
        <v>0.12</v>
      </c>
      <c r="CN6">
        <v>0.4</v>
      </c>
      <c r="CO6">
        <v>1E-3</v>
      </c>
      <c r="CP6">
        <v>0.06</v>
      </c>
      <c r="CR6">
        <v>0.2</v>
      </c>
      <c r="CS6">
        <v>23</v>
      </c>
      <c r="CT6">
        <v>0.05</v>
      </c>
      <c r="CX6">
        <v>6.8</v>
      </c>
    </row>
    <row r="7" spans="1:103">
      <c r="A7" t="s">
        <v>125</v>
      </c>
      <c r="B7">
        <v>1298406</v>
      </c>
      <c r="C7" t="s">
        <v>104</v>
      </c>
      <c r="D7" t="s">
        <v>105</v>
      </c>
      <c r="E7">
        <v>519634</v>
      </c>
      <c r="F7">
        <v>7185683</v>
      </c>
      <c r="G7">
        <v>929</v>
      </c>
      <c r="H7" s="1">
        <v>41494</v>
      </c>
      <c r="I7" t="s">
        <v>120</v>
      </c>
      <c r="J7" t="s">
        <v>107</v>
      </c>
      <c r="K7" t="s">
        <v>108</v>
      </c>
      <c r="L7" t="s">
        <v>109</v>
      </c>
      <c r="M7" t="s">
        <v>121</v>
      </c>
      <c r="N7" t="s">
        <v>111</v>
      </c>
      <c r="O7" t="s">
        <v>125</v>
      </c>
      <c r="P7" t="s">
        <v>112</v>
      </c>
      <c r="Q7" t="s">
        <v>113</v>
      </c>
      <c r="R7" t="s">
        <v>114</v>
      </c>
      <c r="S7" t="s">
        <v>126</v>
      </c>
      <c r="T7" s="1">
        <v>41615</v>
      </c>
      <c r="V7">
        <v>1088</v>
      </c>
      <c r="X7">
        <v>0.15</v>
      </c>
      <c r="Z7">
        <v>0.2</v>
      </c>
      <c r="AA7">
        <v>0.7</v>
      </c>
      <c r="AC7">
        <v>6</v>
      </c>
      <c r="AD7">
        <v>1215.8</v>
      </c>
      <c r="AG7">
        <v>0.04</v>
      </c>
      <c r="AH7">
        <v>0.03</v>
      </c>
      <c r="AJ7">
        <v>0.05</v>
      </c>
      <c r="AM7">
        <v>0.7</v>
      </c>
      <c r="AO7">
        <v>6.8</v>
      </c>
      <c r="AR7">
        <v>7.2</v>
      </c>
      <c r="AV7">
        <v>0.66</v>
      </c>
      <c r="AW7">
        <v>0.4</v>
      </c>
      <c r="BA7">
        <v>58</v>
      </c>
      <c r="BE7">
        <v>0.05</v>
      </c>
      <c r="BF7">
        <v>0.25</v>
      </c>
      <c r="BI7">
        <v>0.02</v>
      </c>
      <c r="BK7">
        <v>44</v>
      </c>
      <c r="BL7">
        <v>0.35</v>
      </c>
      <c r="BM7">
        <v>4.0000000000000001E-3</v>
      </c>
      <c r="BQ7">
        <v>6.9</v>
      </c>
      <c r="BR7">
        <v>1.0999999999999999E-2</v>
      </c>
      <c r="BU7">
        <v>2.33</v>
      </c>
      <c r="CB7">
        <v>0.18</v>
      </c>
      <c r="CD7">
        <v>0.21</v>
      </c>
      <c r="CE7">
        <v>0.8</v>
      </c>
      <c r="CF7">
        <v>5.8</v>
      </c>
      <c r="CJ7">
        <v>37.5</v>
      </c>
      <c r="CM7">
        <v>0.1</v>
      </c>
      <c r="CN7">
        <v>0.3</v>
      </c>
      <c r="CO7">
        <v>5.0000000000000001E-4</v>
      </c>
      <c r="CP7">
        <v>0.03</v>
      </c>
      <c r="CR7">
        <v>0.2</v>
      </c>
      <c r="CS7">
        <v>12</v>
      </c>
      <c r="CT7">
        <v>0.05</v>
      </c>
      <c r="CX7">
        <v>11.4</v>
      </c>
    </row>
    <row r="8" spans="1:103">
      <c r="A8" t="s">
        <v>127</v>
      </c>
      <c r="B8">
        <v>1298407</v>
      </c>
      <c r="C8" t="s">
        <v>104</v>
      </c>
      <c r="D8" t="s">
        <v>105</v>
      </c>
      <c r="E8">
        <v>519661</v>
      </c>
      <c r="F8">
        <v>7185771</v>
      </c>
      <c r="G8">
        <v>945</v>
      </c>
      <c r="H8" s="1">
        <v>41494</v>
      </c>
      <c r="I8" t="s">
        <v>120</v>
      </c>
      <c r="J8" t="s">
        <v>107</v>
      </c>
      <c r="K8" t="s">
        <v>108</v>
      </c>
      <c r="L8" t="s">
        <v>109</v>
      </c>
      <c r="M8" t="s">
        <v>121</v>
      </c>
      <c r="N8" t="s">
        <v>111</v>
      </c>
      <c r="O8" t="s">
        <v>127</v>
      </c>
      <c r="P8" t="s">
        <v>112</v>
      </c>
      <c r="Q8" t="s">
        <v>113</v>
      </c>
      <c r="R8" t="s">
        <v>114</v>
      </c>
      <c r="S8" t="s">
        <v>128</v>
      </c>
      <c r="T8" s="1">
        <v>41615</v>
      </c>
      <c r="V8">
        <v>614</v>
      </c>
      <c r="X8">
        <v>0.38</v>
      </c>
      <c r="Z8">
        <v>4.5999999999999996</v>
      </c>
      <c r="AA8">
        <v>2.8</v>
      </c>
      <c r="AC8">
        <v>11</v>
      </c>
      <c r="AD8">
        <v>1067.3</v>
      </c>
      <c r="AG8">
        <v>0.1</v>
      </c>
      <c r="AH8">
        <v>5.0000000000000001E-3</v>
      </c>
      <c r="AJ8">
        <v>0.01</v>
      </c>
      <c r="AM8">
        <v>0.1</v>
      </c>
      <c r="AO8">
        <v>7.4</v>
      </c>
      <c r="AR8">
        <v>7.53</v>
      </c>
      <c r="AV8">
        <v>0.8</v>
      </c>
      <c r="AW8">
        <v>1.5</v>
      </c>
      <c r="BA8">
        <v>120</v>
      </c>
      <c r="BE8">
        <v>0.19</v>
      </c>
      <c r="BF8">
        <v>0.6</v>
      </c>
      <c r="BI8">
        <v>0.04</v>
      </c>
      <c r="BK8">
        <v>15</v>
      </c>
      <c r="BL8">
        <v>0.54</v>
      </c>
      <c r="BM8">
        <v>1.0999999999999999E-2</v>
      </c>
      <c r="BQ8">
        <v>1.1000000000000001</v>
      </c>
      <c r="BR8">
        <v>2E-3</v>
      </c>
      <c r="BU8">
        <v>8.0399999999999991</v>
      </c>
      <c r="CB8">
        <v>0.18</v>
      </c>
      <c r="CD8">
        <v>0.19</v>
      </c>
      <c r="CE8">
        <v>1.3</v>
      </c>
      <c r="CF8">
        <v>0.5</v>
      </c>
      <c r="CJ8">
        <v>20.6</v>
      </c>
      <c r="CM8">
        <v>0.22</v>
      </c>
      <c r="CN8">
        <v>0.2</v>
      </c>
      <c r="CO8">
        <v>5.0000000000000001E-4</v>
      </c>
      <c r="CP8">
        <v>0.1</v>
      </c>
      <c r="CR8">
        <v>0.2</v>
      </c>
      <c r="CS8">
        <v>16</v>
      </c>
      <c r="CT8">
        <v>0.05</v>
      </c>
      <c r="CX8">
        <v>1.3</v>
      </c>
    </row>
    <row r="9" spans="1:103">
      <c r="A9" t="s">
        <v>129</v>
      </c>
      <c r="B9">
        <v>1298408</v>
      </c>
      <c r="C9" t="s">
        <v>104</v>
      </c>
      <c r="D9" t="s">
        <v>105</v>
      </c>
      <c r="E9">
        <v>520289</v>
      </c>
      <c r="F9">
        <v>7186408</v>
      </c>
      <c r="G9">
        <v>883</v>
      </c>
      <c r="H9" s="1">
        <v>41494</v>
      </c>
      <c r="I9" t="s">
        <v>120</v>
      </c>
      <c r="J9" t="s">
        <v>107</v>
      </c>
      <c r="K9" t="s">
        <v>108</v>
      </c>
      <c r="L9" t="s">
        <v>109</v>
      </c>
      <c r="M9" t="s">
        <v>121</v>
      </c>
      <c r="N9" t="s">
        <v>111</v>
      </c>
      <c r="O9" t="s">
        <v>129</v>
      </c>
      <c r="P9" t="s">
        <v>112</v>
      </c>
      <c r="Q9" t="s">
        <v>113</v>
      </c>
      <c r="R9" t="s">
        <v>114</v>
      </c>
      <c r="S9" t="s">
        <v>130</v>
      </c>
      <c r="T9" s="1">
        <v>41468</v>
      </c>
      <c r="V9">
        <v>889</v>
      </c>
      <c r="X9">
        <v>0.39</v>
      </c>
      <c r="Z9">
        <v>5.0999999999999996</v>
      </c>
      <c r="AA9">
        <v>0.1</v>
      </c>
      <c r="AC9">
        <v>10</v>
      </c>
      <c r="AD9">
        <v>1066</v>
      </c>
      <c r="AG9">
        <v>0.1</v>
      </c>
      <c r="AH9">
        <v>0.05</v>
      </c>
      <c r="AJ9">
        <v>0.42</v>
      </c>
      <c r="AM9">
        <v>0.2</v>
      </c>
      <c r="AO9">
        <v>10.8</v>
      </c>
      <c r="AR9">
        <v>34.43</v>
      </c>
      <c r="AV9">
        <v>0.68</v>
      </c>
      <c r="AW9">
        <v>1.4</v>
      </c>
      <c r="BA9">
        <v>78</v>
      </c>
      <c r="BE9">
        <v>0.14000000000000001</v>
      </c>
      <c r="BF9">
        <v>0.6</v>
      </c>
      <c r="BI9">
        <v>0.04</v>
      </c>
      <c r="BK9">
        <v>28</v>
      </c>
      <c r="BL9">
        <v>37.92</v>
      </c>
      <c r="BM9">
        <v>1.0999999999999999E-2</v>
      </c>
      <c r="BQ9">
        <v>23.5</v>
      </c>
      <c r="BR9">
        <v>3.5999999999999997E-2</v>
      </c>
      <c r="BU9">
        <v>6.06</v>
      </c>
      <c r="CB9">
        <v>0.2</v>
      </c>
      <c r="CD9">
        <v>8.23</v>
      </c>
      <c r="CE9">
        <v>0.6</v>
      </c>
      <c r="CF9">
        <v>10.1</v>
      </c>
      <c r="CJ9">
        <v>77.3</v>
      </c>
      <c r="CM9">
        <v>0.1</v>
      </c>
      <c r="CN9">
        <v>0.2</v>
      </c>
      <c r="CO9">
        <v>1E-3</v>
      </c>
      <c r="CP9">
        <v>0.51</v>
      </c>
      <c r="CR9">
        <v>2.5</v>
      </c>
      <c r="CS9">
        <v>621</v>
      </c>
      <c r="CT9">
        <v>0.05</v>
      </c>
      <c r="CX9">
        <v>15.7</v>
      </c>
    </row>
    <row r="10" spans="1:103">
      <c r="A10" t="s">
        <v>131</v>
      </c>
      <c r="B10">
        <v>1298409</v>
      </c>
      <c r="C10" t="s">
        <v>104</v>
      </c>
      <c r="D10" t="s">
        <v>105</v>
      </c>
      <c r="E10">
        <v>520494</v>
      </c>
      <c r="F10">
        <v>7186707</v>
      </c>
      <c r="G10">
        <v>936</v>
      </c>
      <c r="H10" s="1">
        <v>41494</v>
      </c>
      <c r="I10" t="s">
        <v>120</v>
      </c>
      <c r="J10" t="s">
        <v>107</v>
      </c>
      <c r="K10" t="s">
        <v>108</v>
      </c>
      <c r="L10" t="s">
        <v>109</v>
      </c>
      <c r="M10" t="s">
        <v>121</v>
      </c>
      <c r="N10" t="s">
        <v>111</v>
      </c>
      <c r="O10" t="s">
        <v>131</v>
      </c>
      <c r="P10" t="s">
        <v>112</v>
      </c>
      <c r="Q10" t="s">
        <v>113</v>
      </c>
      <c r="R10" t="s">
        <v>114</v>
      </c>
      <c r="S10" t="s">
        <v>132</v>
      </c>
      <c r="T10" s="1">
        <v>41468</v>
      </c>
      <c r="V10">
        <v>772</v>
      </c>
      <c r="X10">
        <v>0.24</v>
      </c>
      <c r="Z10">
        <v>3.1</v>
      </c>
      <c r="AA10">
        <v>1.2</v>
      </c>
      <c r="AC10">
        <v>9</v>
      </c>
      <c r="AD10">
        <v>882.6</v>
      </c>
      <c r="AG10">
        <v>0.06</v>
      </c>
      <c r="AH10">
        <v>5.0000000000000001E-3</v>
      </c>
      <c r="AJ10">
        <v>0.03</v>
      </c>
      <c r="AM10">
        <v>0.1</v>
      </c>
      <c r="AO10">
        <v>14</v>
      </c>
      <c r="AR10">
        <v>5.65</v>
      </c>
      <c r="AV10">
        <v>0.98</v>
      </c>
      <c r="AW10">
        <v>1.1000000000000001</v>
      </c>
      <c r="BA10">
        <v>92</v>
      </c>
      <c r="BE10">
        <v>0.09</v>
      </c>
      <c r="BF10">
        <v>0.9</v>
      </c>
      <c r="BI10">
        <v>0.02</v>
      </c>
      <c r="BK10">
        <v>39</v>
      </c>
      <c r="BL10">
        <v>1.23</v>
      </c>
      <c r="BM10">
        <v>1.2999999999999999E-2</v>
      </c>
      <c r="BQ10">
        <v>2.2999999999999998</v>
      </c>
      <c r="BR10">
        <v>8.0000000000000002E-3</v>
      </c>
      <c r="BU10">
        <v>6.55</v>
      </c>
      <c r="CB10">
        <v>0.14000000000000001</v>
      </c>
      <c r="CD10">
        <v>0.37</v>
      </c>
      <c r="CE10">
        <v>0.7</v>
      </c>
      <c r="CF10">
        <v>1</v>
      </c>
      <c r="CJ10">
        <v>33.6</v>
      </c>
      <c r="CM10">
        <v>0.12</v>
      </c>
      <c r="CN10">
        <v>0.2</v>
      </c>
      <c r="CO10">
        <v>1E-3</v>
      </c>
      <c r="CP10">
        <v>7.0000000000000007E-2</v>
      </c>
      <c r="CR10">
        <v>0.5</v>
      </c>
      <c r="CS10">
        <v>37</v>
      </c>
      <c r="CT10">
        <v>0.05</v>
      </c>
      <c r="CX10">
        <v>3.1</v>
      </c>
    </row>
    <row r="11" spans="1:103">
      <c r="A11" t="s">
        <v>133</v>
      </c>
      <c r="B11">
        <v>1298410</v>
      </c>
      <c r="C11" t="s">
        <v>104</v>
      </c>
      <c r="D11" t="s">
        <v>105</v>
      </c>
      <c r="E11">
        <v>519305</v>
      </c>
      <c r="F11">
        <v>7185923</v>
      </c>
      <c r="G11">
        <v>735</v>
      </c>
      <c r="H11" s="1">
        <v>41494</v>
      </c>
      <c r="I11" t="s">
        <v>120</v>
      </c>
      <c r="J11" t="s">
        <v>107</v>
      </c>
      <c r="K11" t="s">
        <v>108</v>
      </c>
      <c r="L11" t="s">
        <v>109</v>
      </c>
      <c r="M11" t="s">
        <v>121</v>
      </c>
      <c r="N11" t="s">
        <v>111</v>
      </c>
      <c r="O11" t="s">
        <v>133</v>
      </c>
      <c r="P11" t="s">
        <v>112</v>
      </c>
      <c r="Q11" t="s">
        <v>113</v>
      </c>
      <c r="R11" t="s">
        <v>114</v>
      </c>
      <c r="T11" s="1">
        <v>41469</v>
      </c>
      <c r="V11">
        <v>126</v>
      </c>
      <c r="X11">
        <v>0.33</v>
      </c>
      <c r="Z11">
        <v>607.6</v>
      </c>
      <c r="AA11">
        <v>0.1</v>
      </c>
      <c r="AC11">
        <v>7</v>
      </c>
      <c r="AD11">
        <v>259.10000000000002</v>
      </c>
      <c r="AG11">
        <v>7.0000000000000007E-2</v>
      </c>
      <c r="AH11">
        <v>0.03</v>
      </c>
      <c r="AJ11">
        <v>2.99</v>
      </c>
      <c r="AM11">
        <v>1.1000000000000001</v>
      </c>
      <c r="AO11">
        <v>9.4</v>
      </c>
      <c r="AR11">
        <v>25.07</v>
      </c>
      <c r="AV11">
        <v>4.1100000000000003</v>
      </c>
      <c r="AW11">
        <v>1.4</v>
      </c>
      <c r="BA11">
        <v>105</v>
      </c>
      <c r="BE11">
        <v>0.28000000000000003</v>
      </c>
      <c r="BF11">
        <v>0.6</v>
      </c>
      <c r="BI11">
        <v>0.02</v>
      </c>
      <c r="BK11">
        <v>49</v>
      </c>
      <c r="BL11">
        <v>208.83</v>
      </c>
      <c r="BM11">
        <v>6.0000000000000001E-3</v>
      </c>
      <c r="BQ11">
        <v>9</v>
      </c>
      <c r="BR11">
        <v>8.5000000000000006E-2</v>
      </c>
      <c r="BU11">
        <v>3.9</v>
      </c>
      <c r="CB11">
        <v>0.53</v>
      </c>
      <c r="CD11">
        <v>3.38</v>
      </c>
      <c r="CE11">
        <v>1.6</v>
      </c>
      <c r="CF11">
        <v>6.1</v>
      </c>
      <c r="CJ11">
        <v>48</v>
      </c>
      <c r="CM11">
        <v>7.0000000000000007E-2</v>
      </c>
      <c r="CN11">
        <v>0.5</v>
      </c>
      <c r="CO11">
        <v>1E-3</v>
      </c>
      <c r="CP11">
        <v>0.76</v>
      </c>
      <c r="CR11">
        <v>6.6</v>
      </c>
      <c r="CS11">
        <v>1007</v>
      </c>
      <c r="CT11">
        <v>0.05</v>
      </c>
      <c r="CX11">
        <v>128.19999999999999</v>
      </c>
    </row>
    <row r="12" spans="1:103">
      <c r="A12" t="s">
        <v>134</v>
      </c>
      <c r="B12">
        <v>1298411</v>
      </c>
      <c r="C12" t="s">
        <v>104</v>
      </c>
      <c r="D12" t="s">
        <v>105</v>
      </c>
      <c r="E12">
        <v>519312</v>
      </c>
      <c r="F12">
        <v>7185971</v>
      </c>
      <c r="G12">
        <v>732</v>
      </c>
      <c r="H12" s="1">
        <v>41494</v>
      </c>
      <c r="I12" t="s">
        <v>120</v>
      </c>
      <c r="J12" t="s">
        <v>107</v>
      </c>
      <c r="K12" t="s">
        <v>108</v>
      </c>
      <c r="L12" t="s">
        <v>109</v>
      </c>
      <c r="M12" t="s">
        <v>121</v>
      </c>
      <c r="N12" t="s">
        <v>111</v>
      </c>
      <c r="O12" t="s">
        <v>134</v>
      </c>
      <c r="P12" t="s">
        <v>112</v>
      </c>
      <c r="Q12" t="s">
        <v>113</v>
      </c>
      <c r="R12" t="s">
        <v>114</v>
      </c>
      <c r="T12" s="1">
        <v>41469</v>
      </c>
      <c r="V12">
        <v>101</v>
      </c>
      <c r="X12">
        <v>0.15</v>
      </c>
      <c r="Z12">
        <v>9.6</v>
      </c>
      <c r="AA12">
        <v>0.1</v>
      </c>
      <c r="AC12">
        <v>5</v>
      </c>
      <c r="AD12">
        <v>1209.0999999999999</v>
      </c>
      <c r="AG12">
        <v>0.01</v>
      </c>
      <c r="AH12">
        <v>0.01</v>
      </c>
      <c r="AJ12">
        <v>0.32</v>
      </c>
      <c r="AM12">
        <v>0.5</v>
      </c>
      <c r="AO12">
        <v>6.8</v>
      </c>
      <c r="AR12">
        <v>7.12</v>
      </c>
      <c r="AV12">
        <v>0.92</v>
      </c>
      <c r="AW12">
        <v>0.7</v>
      </c>
      <c r="BA12">
        <v>35</v>
      </c>
      <c r="BE12">
        <v>0.06</v>
      </c>
      <c r="BF12">
        <v>0.25</v>
      </c>
      <c r="BI12">
        <v>0.01</v>
      </c>
      <c r="BK12">
        <v>46</v>
      </c>
      <c r="BL12">
        <v>5.81</v>
      </c>
      <c r="BM12">
        <v>1.2999999999999999E-2</v>
      </c>
      <c r="BQ12">
        <v>3.3</v>
      </c>
      <c r="BR12">
        <v>1.4999999999999999E-2</v>
      </c>
      <c r="BU12">
        <v>1.86</v>
      </c>
      <c r="CB12">
        <v>0.14000000000000001</v>
      </c>
      <c r="CD12">
        <v>0.74</v>
      </c>
      <c r="CE12">
        <v>0.6</v>
      </c>
      <c r="CF12">
        <v>1</v>
      </c>
      <c r="CJ12">
        <v>74.900000000000006</v>
      </c>
      <c r="CM12">
        <v>0.14000000000000001</v>
      </c>
      <c r="CN12">
        <v>0.3</v>
      </c>
      <c r="CO12">
        <v>5.0000000000000001E-4</v>
      </c>
      <c r="CP12">
        <v>0.13</v>
      </c>
      <c r="CR12">
        <v>0.8</v>
      </c>
      <c r="CS12">
        <v>27</v>
      </c>
      <c r="CT12">
        <v>0.05</v>
      </c>
      <c r="CX12">
        <v>15.3</v>
      </c>
    </row>
    <row r="13" spans="1:103">
      <c r="A13" t="s">
        <v>135</v>
      </c>
      <c r="B13">
        <v>1298412</v>
      </c>
      <c r="C13" t="s">
        <v>104</v>
      </c>
      <c r="D13" t="s">
        <v>105</v>
      </c>
      <c r="E13">
        <v>520178</v>
      </c>
      <c r="F13">
        <v>7184302</v>
      </c>
      <c r="G13">
        <v>855</v>
      </c>
      <c r="H13" s="1">
        <v>41494</v>
      </c>
      <c r="I13" t="s">
        <v>120</v>
      </c>
      <c r="J13" t="s">
        <v>107</v>
      </c>
      <c r="K13" t="s">
        <v>108</v>
      </c>
      <c r="L13" t="s">
        <v>109</v>
      </c>
      <c r="M13" t="s">
        <v>121</v>
      </c>
      <c r="N13" t="s">
        <v>111</v>
      </c>
      <c r="O13" t="s">
        <v>135</v>
      </c>
      <c r="P13" t="s">
        <v>112</v>
      </c>
      <c r="Q13" t="s">
        <v>113</v>
      </c>
      <c r="R13" t="s">
        <v>114</v>
      </c>
      <c r="S13" t="s">
        <v>136</v>
      </c>
      <c r="T13" s="1">
        <v>41469</v>
      </c>
      <c r="V13">
        <v>34</v>
      </c>
      <c r="X13">
        <v>7.0000000000000007E-2</v>
      </c>
      <c r="Z13">
        <v>3.7</v>
      </c>
      <c r="AA13">
        <v>0.1</v>
      </c>
      <c r="AC13">
        <v>3</v>
      </c>
      <c r="AD13">
        <v>682.3</v>
      </c>
      <c r="AG13">
        <v>0.01</v>
      </c>
      <c r="AH13">
        <v>0.05</v>
      </c>
      <c r="AJ13">
        <v>0.11</v>
      </c>
      <c r="AM13">
        <v>4.8</v>
      </c>
      <c r="AO13">
        <v>3.4</v>
      </c>
      <c r="AR13">
        <v>3.18</v>
      </c>
      <c r="AV13">
        <v>0.62</v>
      </c>
      <c r="AW13">
        <v>0.2</v>
      </c>
      <c r="BA13">
        <v>2.5</v>
      </c>
      <c r="BE13">
        <v>5.0000000000000001E-3</v>
      </c>
      <c r="BF13">
        <v>0.25</v>
      </c>
      <c r="BI13">
        <v>0.02</v>
      </c>
      <c r="BK13">
        <v>154</v>
      </c>
      <c r="BL13">
        <v>1.19</v>
      </c>
      <c r="BM13">
        <v>2E-3</v>
      </c>
      <c r="BQ13">
        <v>10.199999999999999</v>
      </c>
      <c r="BR13">
        <v>1.0999999999999999E-2</v>
      </c>
      <c r="BU13">
        <v>1.26</v>
      </c>
      <c r="CB13">
        <v>0.01</v>
      </c>
      <c r="CD13">
        <v>0.16</v>
      </c>
      <c r="CE13">
        <v>0.3</v>
      </c>
      <c r="CF13">
        <v>0.05</v>
      </c>
      <c r="CJ13">
        <v>15</v>
      </c>
      <c r="CM13">
        <v>0.01</v>
      </c>
      <c r="CN13">
        <v>0.05</v>
      </c>
      <c r="CO13">
        <v>5.0000000000000001E-4</v>
      </c>
      <c r="CP13">
        <v>0.02</v>
      </c>
      <c r="CR13">
        <v>0.2</v>
      </c>
      <c r="CS13">
        <v>6</v>
      </c>
      <c r="CT13">
        <v>0.05</v>
      </c>
      <c r="CX13">
        <v>14.2</v>
      </c>
    </row>
    <row r="14" spans="1:103">
      <c r="A14" t="s">
        <v>137</v>
      </c>
      <c r="B14">
        <v>1298413</v>
      </c>
      <c r="C14" t="s">
        <v>104</v>
      </c>
      <c r="D14" t="s">
        <v>105</v>
      </c>
      <c r="E14">
        <v>520173</v>
      </c>
      <c r="F14">
        <v>7184296</v>
      </c>
      <c r="G14">
        <v>852</v>
      </c>
      <c r="H14" s="1">
        <v>41494</v>
      </c>
      <c r="I14" t="s">
        <v>120</v>
      </c>
      <c r="J14" t="s">
        <v>107</v>
      </c>
      <c r="K14" t="s">
        <v>108</v>
      </c>
      <c r="L14" t="s">
        <v>109</v>
      </c>
      <c r="M14" t="s">
        <v>121</v>
      </c>
      <c r="N14" t="s">
        <v>111</v>
      </c>
      <c r="O14" t="s">
        <v>137</v>
      </c>
      <c r="P14" t="s">
        <v>112</v>
      </c>
      <c r="Q14" t="s">
        <v>113</v>
      </c>
      <c r="R14" t="s">
        <v>114</v>
      </c>
      <c r="S14" t="s">
        <v>136</v>
      </c>
      <c r="T14" s="1">
        <v>41469</v>
      </c>
      <c r="V14">
        <v>166</v>
      </c>
      <c r="X14">
        <v>2.36</v>
      </c>
      <c r="Z14">
        <v>11</v>
      </c>
      <c r="AA14">
        <v>0.1</v>
      </c>
      <c r="AC14">
        <v>6</v>
      </c>
      <c r="AD14">
        <v>985.1</v>
      </c>
      <c r="AG14">
        <v>0.18</v>
      </c>
      <c r="AH14">
        <v>0.05</v>
      </c>
      <c r="AJ14">
        <v>1.56</v>
      </c>
      <c r="AM14">
        <v>284.39999999999998</v>
      </c>
      <c r="AO14">
        <v>34.5</v>
      </c>
      <c r="AR14">
        <v>108.29</v>
      </c>
      <c r="AV14">
        <v>5.8</v>
      </c>
      <c r="AW14">
        <v>5.3</v>
      </c>
      <c r="BA14">
        <v>76</v>
      </c>
      <c r="BE14">
        <v>0.25</v>
      </c>
      <c r="BF14">
        <v>2.2000000000000002</v>
      </c>
      <c r="BI14">
        <v>0.47</v>
      </c>
      <c r="BK14">
        <v>8390</v>
      </c>
      <c r="BL14">
        <v>3.53</v>
      </c>
      <c r="BM14">
        <v>1.4999999999999999E-2</v>
      </c>
      <c r="BQ14">
        <v>177.9</v>
      </c>
      <c r="BR14">
        <v>4.1000000000000002E-2</v>
      </c>
      <c r="BU14">
        <v>16.04</v>
      </c>
      <c r="CB14">
        <v>0.23</v>
      </c>
      <c r="CD14">
        <v>1.51</v>
      </c>
      <c r="CE14">
        <v>5.6</v>
      </c>
      <c r="CF14">
        <v>1</v>
      </c>
      <c r="CJ14">
        <v>54.6</v>
      </c>
      <c r="CM14">
        <v>0.03</v>
      </c>
      <c r="CN14">
        <v>2.6</v>
      </c>
      <c r="CO14">
        <v>1E-3</v>
      </c>
      <c r="CP14">
        <v>0.34</v>
      </c>
      <c r="CR14">
        <v>0.6</v>
      </c>
      <c r="CS14">
        <v>44</v>
      </c>
      <c r="CT14">
        <v>0.05</v>
      </c>
      <c r="CX14">
        <v>184.4</v>
      </c>
    </row>
    <row r="15" spans="1:103">
      <c r="A15" t="s">
        <v>138</v>
      </c>
      <c r="B15">
        <v>1298414</v>
      </c>
      <c r="C15" t="s">
        <v>104</v>
      </c>
      <c r="D15" t="s">
        <v>105</v>
      </c>
      <c r="E15">
        <v>520173</v>
      </c>
      <c r="F15">
        <v>7184296</v>
      </c>
      <c r="G15">
        <v>852</v>
      </c>
      <c r="H15" s="1">
        <v>41494</v>
      </c>
      <c r="I15" t="s">
        <v>120</v>
      </c>
      <c r="J15" t="s">
        <v>107</v>
      </c>
      <c r="K15" t="s">
        <v>108</v>
      </c>
      <c r="L15" t="s">
        <v>109</v>
      </c>
      <c r="M15" t="s">
        <v>121</v>
      </c>
      <c r="N15" t="s">
        <v>111</v>
      </c>
      <c r="O15" t="s">
        <v>138</v>
      </c>
      <c r="P15" t="s">
        <v>112</v>
      </c>
      <c r="Q15" t="s">
        <v>113</v>
      </c>
      <c r="R15" t="s">
        <v>114</v>
      </c>
      <c r="S15" t="s">
        <v>136</v>
      </c>
      <c r="T15" s="1">
        <v>41469</v>
      </c>
      <c r="V15">
        <v>24</v>
      </c>
      <c r="X15">
        <v>0.15</v>
      </c>
      <c r="Z15">
        <v>1.7</v>
      </c>
      <c r="AA15">
        <v>0.1</v>
      </c>
      <c r="AC15">
        <v>1</v>
      </c>
      <c r="AD15">
        <v>447.8</v>
      </c>
      <c r="AG15">
        <v>0.01</v>
      </c>
      <c r="AH15">
        <v>5.0000000000000001E-3</v>
      </c>
      <c r="AJ15">
        <v>0.19</v>
      </c>
      <c r="AM15">
        <v>7.3</v>
      </c>
      <c r="AO15">
        <v>3</v>
      </c>
      <c r="AR15">
        <v>3.1</v>
      </c>
      <c r="AV15">
        <v>0.76</v>
      </c>
      <c r="AW15">
        <v>0.5</v>
      </c>
      <c r="BA15">
        <v>2.5</v>
      </c>
      <c r="BE15">
        <v>0.04</v>
      </c>
      <c r="BF15">
        <v>1.9</v>
      </c>
      <c r="BI15">
        <v>0.03</v>
      </c>
      <c r="BK15">
        <v>224</v>
      </c>
      <c r="BL15">
        <v>0.64</v>
      </c>
      <c r="BM15">
        <v>8.9999999999999993E-3</v>
      </c>
      <c r="BQ15">
        <v>18.8</v>
      </c>
      <c r="BR15">
        <v>5.0000000000000001E-3</v>
      </c>
      <c r="BU15">
        <v>1.44</v>
      </c>
      <c r="CB15">
        <v>0.01</v>
      </c>
      <c r="CD15">
        <v>0.26</v>
      </c>
      <c r="CE15">
        <v>0.2</v>
      </c>
      <c r="CF15">
        <v>0.05</v>
      </c>
      <c r="CJ15">
        <v>11.2</v>
      </c>
      <c r="CM15">
        <v>0.03</v>
      </c>
      <c r="CN15">
        <v>0.4</v>
      </c>
      <c r="CO15">
        <v>5.0000000000000001E-4</v>
      </c>
      <c r="CP15">
        <v>0.02</v>
      </c>
      <c r="CR15">
        <v>0.05</v>
      </c>
      <c r="CS15">
        <v>3</v>
      </c>
      <c r="CT15">
        <v>0.05</v>
      </c>
      <c r="CX15">
        <v>26.6</v>
      </c>
    </row>
    <row r="16" spans="1:103">
      <c r="A16" t="s">
        <v>139</v>
      </c>
      <c r="B16">
        <v>1298415</v>
      </c>
      <c r="C16" t="s">
        <v>104</v>
      </c>
      <c r="D16" t="s">
        <v>105</v>
      </c>
      <c r="E16">
        <v>520200</v>
      </c>
      <c r="F16">
        <v>7184295</v>
      </c>
      <c r="G16">
        <v>853</v>
      </c>
      <c r="H16" s="1">
        <v>41494</v>
      </c>
      <c r="I16" t="s">
        <v>120</v>
      </c>
      <c r="J16" t="s">
        <v>107</v>
      </c>
      <c r="K16" t="s">
        <v>108</v>
      </c>
      <c r="L16" t="s">
        <v>109</v>
      </c>
      <c r="M16" t="s">
        <v>121</v>
      </c>
      <c r="N16" t="s">
        <v>111</v>
      </c>
      <c r="O16" t="s">
        <v>139</v>
      </c>
      <c r="P16" t="s">
        <v>112</v>
      </c>
      <c r="Q16" t="s">
        <v>113</v>
      </c>
      <c r="R16" t="s">
        <v>114</v>
      </c>
      <c r="S16" t="s">
        <v>136</v>
      </c>
      <c r="T16" s="1">
        <v>41469</v>
      </c>
      <c r="V16">
        <v>22</v>
      </c>
      <c r="X16">
        <v>0.16</v>
      </c>
      <c r="Z16">
        <v>1.2</v>
      </c>
      <c r="AA16">
        <v>0.1</v>
      </c>
      <c r="AC16">
        <v>5</v>
      </c>
      <c r="AD16">
        <v>1609.1</v>
      </c>
      <c r="AG16">
        <v>0.01</v>
      </c>
      <c r="AH16">
        <v>0.49</v>
      </c>
      <c r="AJ16">
        <v>0.54</v>
      </c>
      <c r="AM16">
        <v>16.600000000000001</v>
      </c>
      <c r="AO16">
        <v>4.0999999999999996</v>
      </c>
      <c r="AR16">
        <v>10.029999999999999</v>
      </c>
      <c r="AV16">
        <v>0.84</v>
      </c>
      <c r="AW16">
        <v>0.4</v>
      </c>
      <c r="BA16">
        <v>2.5</v>
      </c>
      <c r="BE16">
        <v>0.02</v>
      </c>
      <c r="BF16">
        <v>0.5</v>
      </c>
      <c r="BI16">
        <v>0.32</v>
      </c>
      <c r="BK16">
        <v>486</v>
      </c>
      <c r="BL16">
        <v>0.42</v>
      </c>
      <c r="BM16">
        <v>3.0000000000000001E-3</v>
      </c>
      <c r="BQ16">
        <v>47.1</v>
      </c>
      <c r="BR16">
        <v>1.2999999999999999E-2</v>
      </c>
      <c r="BU16">
        <v>1.26</v>
      </c>
      <c r="CB16">
        <v>0.04</v>
      </c>
      <c r="CD16">
        <v>0.16</v>
      </c>
      <c r="CE16">
        <v>0.4</v>
      </c>
      <c r="CF16">
        <v>0.05</v>
      </c>
      <c r="CJ16">
        <v>34.9</v>
      </c>
      <c r="CM16">
        <v>0.02</v>
      </c>
      <c r="CN16">
        <v>0.1</v>
      </c>
      <c r="CO16">
        <v>1E-3</v>
      </c>
      <c r="CP16">
        <v>0.02</v>
      </c>
      <c r="CR16">
        <v>0.3</v>
      </c>
      <c r="CS16">
        <v>3</v>
      </c>
      <c r="CT16">
        <v>0.05</v>
      </c>
      <c r="CX16">
        <v>56.2</v>
      </c>
    </row>
    <row r="17" spans="1:102">
      <c r="A17" t="s">
        <v>140</v>
      </c>
      <c r="B17">
        <v>1298416</v>
      </c>
      <c r="C17" t="s">
        <v>104</v>
      </c>
      <c r="D17" t="s">
        <v>105</v>
      </c>
      <c r="E17">
        <v>520435</v>
      </c>
      <c r="F17">
        <v>7184282</v>
      </c>
      <c r="G17">
        <v>897</v>
      </c>
      <c r="H17" s="1">
        <v>41494</v>
      </c>
      <c r="I17" t="s">
        <v>120</v>
      </c>
      <c r="J17" t="s">
        <v>107</v>
      </c>
      <c r="K17" t="s">
        <v>108</v>
      </c>
      <c r="L17" t="s">
        <v>109</v>
      </c>
      <c r="M17" t="s">
        <v>121</v>
      </c>
      <c r="N17" t="s">
        <v>111</v>
      </c>
      <c r="O17" t="s">
        <v>140</v>
      </c>
      <c r="P17" t="s">
        <v>112</v>
      </c>
      <c r="Q17" t="s">
        <v>113</v>
      </c>
      <c r="R17" t="s">
        <v>114</v>
      </c>
      <c r="S17" t="s">
        <v>141</v>
      </c>
      <c r="T17" s="1">
        <v>41471</v>
      </c>
      <c r="V17">
        <v>21</v>
      </c>
      <c r="X17">
        <v>0.05</v>
      </c>
      <c r="Z17">
        <v>3</v>
      </c>
      <c r="AA17">
        <v>0.9</v>
      </c>
      <c r="AC17">
        <v>0.5</v>
      </c>
      <c r="AD17">
        <v>156.69999999999999</v>
      </c>
      <c r="AG17">
        <v>0.04</v>
      </c>
      <c r="AH17">
        <v>5.46</v>
      </c>
      <c r="AJ17">
        <v>0.25</v>
      </c>
      <c r="AM17">
        <v>0.6</v>
      </c>
      <c r="AO17">
        <v>17.399999999999999</v>
      </c>
      <c r="AR17">
        <v>1.58</v>
      </c>
      <c r="AV17">
        <v>0.22</v>
      </c>
      <c r="AW17">
        <v>0.2</v>
      </c>
      <c r="BA17">
        <v>2.5</v>
      </c>
      <c r="BE17">
        <v>0.01</v>
      </c>
      <c r="BF17">
        <v>2.7</v>
      </c>
      <c r="BI17">
        <v>2.56</v>
      </c>
      <c r="BK17">
        <v>78</v>
      </c>
      <c r="BL17">
        <v>0.13</v>
      </c>
      <c r="BM17">
        <v>3.0000000000000001E-3</v>
      </c>
      <c r="BQ17">
        <v>4</v>
      </c>
      <c r="BR17">
        <v>0.36499999999999999</v>
      </c>
      <c r="BU17">
        <v>2.78</v>
      </c>
      <c r="CB17">
        <v>0.01</v>
      </c>
      <c r="CD17">
        <v>0.11</v>
      </c>
      <c r="CE17">
        <v>0.4</v>
      </c>
      <c r="CF17">
        <v>0.05</v>
      </c>
      <c r="CJ17">
        <v>27</v>
      </c>
      <c r="CM17">
        <v>0.01</v>
      </c>
      <c r="CN17">
        <v>0.1</v>
      </c>
      <c r="CO17">
        <v>3.0000000000000001E-3</v>
      </c>
      <c r="CP17">
        <v>0.01</v>
      </c>
      <c r="CR17">
        <v>11.5</v>
      </c>
      <c r="CS17">
        <v>4</v>
      </c>
      <c r="CT17">
        <v>0.05</v>
      </c>
      <c r="CX17">
        <v>7.9</v>
      </c>
    </row>
    <row r="18" spans="1:102">
      <c r="A18" t="s">
        <v>142</v>
      </c>
      <c r="B18">
        <v>1298417</v>
      </c>
      <c r="C18" t="s">
        <v>104</v>
      </c>
      <c r="D18" t="s">
        <v>105</v>
      </c>
      <c r="E18">
        <v>507631</v>
      </c>
      <c r="F18">
        <v>7183510</v>
      </c>
      <c r="G18">
        <v>662</v>
      </c>
      <c r="H18" s="1">
        <v>41510</v>
      </c>
      <c r="I18" t="s">
        <v>143</v>
      </c>
      <c r="J18" t="s">
        <v>107</v>
      </c>
      <c r="K18" t="s">
        <v>108</v>
      </c>
      <c r="L18" t="s">
        <v>109</v>
      </c>
      <c r="M18" t="s">
        <v>121</v>
      </c>
      <c r="N18" t="s">
        <v>111</v>
      </c>
      <c r="O18" t="s">
        <v>142</v>
      </c>
      <c r="P18" t="s">
        <v>112</v>
      </c>
      <c r="Q18" t="s">
        <v>113</v>
      </c>
      <c r="R18" t="s">
        <v>114</v>
      </c>
      <c r="T18" s="1">
        <v>41475</v>
      </c>
      <c r="V18">
        <v>807</v>
      </c>
      <c r="X18">
        <v>0.14000000000000001</v>
      </c>
      <c r="Z18">
        <v>2.6</v>
      </c>
      <c r="AA18">
        <v>0.6</v>
      </c>
      <c r="AC18">
        <v>3</v>
      </c>
      <c r="AD18">
        <v>391.9</v>
      </c>
      <c r="AG18">
        <v>0.04</v>
      </c>
      <c r="AH18">
        <v>0.01</v>
      </c>
      <c r="AJ18">
        <v>0.21</v>
      </c>
      <c r="AM18">
        <v>0.4</v>
      </c>
      <c r="AO18">
        <v>21.1</v>
      </c>
      <c r="AR18">
        <v>9</v>
      </c>
      <c r="AV18">
        <v>0.74</v>
      </c>
      <c r="AW18">
        <v>0.5</v>
      </c>
      <c r="BA18">
        <v>26</v>
      </c>
      <c r="BE18">
        <v>0.09</v>
      </c>
      <c r="BF18">
        <v>0.25</v>
      </c>
      <c r="BI18">
        <v>0.01</v>
      </c>
      <c r="BK18">
        <v>29</v>
      </c>
      <c r="BL18">
        <v>0.37</v>
      </c>
      <c r="BM18">
        <v>4.0000000000000001E-3</v>
      </c>
      <c r="BQ18">
        <v>2.6</v>
      </c>
      <c r="BR18">
        <v>1.2E-2</v>
      </c>
      <c r="BU18">
        <v>132.28</v>
      </c>
      <c r="CB18">
        <v>0.12</v>
      </c>
      <c r="CD18">
        <v>1.72</v>
      </c>
      <c r="CE18">
        <v>0.5</v>
      </c>
      <c r="CF18">
        <v>0.3</v>
      </c>
      <c r="CJ18">
        <v>15.7</v>
      </c>
      <c r="CM18">
        <v>0.01</v>
      </c>
      <c r="CN18">
        <v>0.5</v>
      </c>
      <c r="CO18">
        <v>5.0000000000000001E-4</v>
      </c>
      <c r="CP18">
        <v>0.16</v>
      </c>
      <c r="CR18">
        <v>0.2</v>
      </c>
      <c r="CS18">
        <v>4</v>
      </c>
      <c r="CT18">
        <v>0.05</v>
      </c>
      <c r="CX18">
        <v>31.5</v>
      </c>
    </row>
    <row r="19" spans="1:102">
      <c r="A19" t="s">
        <v>144</v>
      </c>
      <c r="B19">
        <v>1298418</v>
      </c>
      <c r="C19" t="s">
        <v>104</v>
      </c>
      <c r="D19" t="s">
        <v>105</v>
      </c>
      <c r="E19">
        <v>507620</v>
      </c>
      <c r="F19">
        <v>7183522</v>
      </c>
      <c r="G19">
        <v>665</v>
      </c>
      <c r="H19" s="1">
        <v>41510</v>
      </c>
      <c r="I19" t="s">
        <v>143</v>
      </c>
      <c r="J19" t="s">
        <v>107</v>
      </c>
      <c r="K19" t="s">
        <v>108</v>
      </c>
      <c r="L19" t="s">
        <v>109</v>
      </c>
      <c r="M19" t="s">
        <v>121</v>
      </c>
      <c r="N19" t="s">
        <v>111</v>
      </c>
      <c r="O19" t="s">
        <v>144</v>
      </c>
      <c r="P19" t="s">
        <v>112</v>
      </c>
      <c r="Q19" t="s">
        <v>113</v>
      </c>
      <c r="R19" t="s">
        <v>114</v>
      </c>
      <c r="T19" s="1">
        <v>41475</v>
      </c>
      <c r="V19">
        <v>419</v>
      </c>
      <c r="X19">
        <v>0.12</v>
      </c>
      <c r="Z19">
        <v>3.5</v>
      </c>
      <c r="AA19">
        <v>1.1000000000000001</v>
      </c>
      <c r="AC19">
        <v>3</v>
      </c>
      <c r="AD19">
        <v>360</v>
      </c>
      <c r="AG19">
        <v>0.03</v>
      </c>
      <c r="AH19">
        <v>0.02</v>
      </c>
      <c r="AJ19">
        <v>1.01</v>
      </c>
      <c r="AM19">
        <v>1.6</v>
      </c>
      <c r="AO19">
        <v>20.6</v>
      </c>
      <c r="AR19">
        <v>12.7</v>
      </c>
      <c r="AV19">
        <v>0.94</v>
      </c>
      <c r="AW19">
        <v>0.6</v>
      </c>
      <c r="BA19">
        <v>27</v>
      </c>
      <c r="BE19">
        <v>0.08</v>
      </c>
      <c r="BF19">
        <v>0.25</v>
      </c>
      <c r="BI19">
        <v>0.01</v>
      </c>
      <c r="BK19">
        <v>35</v>
      </c>
      <c r="BL19">
        <v>1.06</v>
      </c>
      <c r="BM19">
        <v>2E-3</v>
      </c>
      <c r="BQ19">
        <v>5.7</v>
      </c>
      <c r="BR19">
        <v>8.9999999999999993E-3</v>
      </c>
      <c r="BU19">
        <v>213.94</v>
      </c>
      <c r="CB19">
        <v>0.28999999999999998</v>
      </c>
      <c r="CD19">
        <v>0.98</v>
      </c>
      <c r="CE19">
        <v>0.5</v>
      </c>
      <c r="CF19">
        <v>0.2</v>
      </c>
      <c r="CJ19">
        <v>13</v>
      </c>
      <c r="CM19">
        <v>0.1</v>
      </c>
      <c r="CN19">
        <v>0.3</v>
      </c>
      <c r="CO19">
        <v>5.0000000000000001E-4</v>
      </c>
      <c r="CP19">
        <v>0.15</v>
      </c>
      <c r="CR19">
        <v>0.1</v>
      </c>
      <c r="CS19">
        <v>4</v>
      </c>
      <c r="CT19">
        <v>0.05</v>
      </c>
      <c r="CX19">
        <v>65.7</v>
      </c>
    </row>
    <row r="20" spans="1:102">
      <c r="A20" t="s">
        <v>145</v>
      </c>
      <c r="B20">
        <v>1298419</v>
      </c>
      <c r="C20" t="s">
        <v>104</v>
      </c>
      <c r="D20" t="s">
        <v>105</v>
      </c>
      <c r="E20">
        <v>507627</v>
      </c>
      <c r="F20">
        <v>7183514</v>
      </c>
      <c r="G20">
        <v>662</v>
      </c>
      <c r="H20" s="1">
        <v>41510</v>
      </c>
      <c r="I20" t="s">
        <v>143</v>
      </c>
      <c r="J20" t="s">
        <v>107</v>
      </c>
      <c r="K20" t="s">
        <v>108</v>
      </c>
      <c r="L20" t="s">
        <v>109</v>
      </c>
      <c r="M20" t="s">
        <v>121</v>
      </c>
      <c r="N20" t="s">
        <v>111</v>
      </c>
      <c r="O20" t="s">
        <v>145</v>
      </c>
      <c r="P20" t="s">
        <v>112</v>
      </c>
      <c r="Q20" t="s">
        <v>113</v>
      </c>
      <c r="R20" t="s">
        <v>114</v>
      </c>
      <c r="T20" s="1">
        <v>41475</v>
      </c>
      <c r="V20">
        <v>621</v>
      </c>
      <c r="X20">
        <v>0.13</v>
      </c>
      <c r="Z20">
        <v>1.9</v>
      </c>
      <c r="AA20">
        <v>1.1000000000000001</v>
      </c>
      <c r="AC20">
        <v>2</v>
      </c>
      <c r="AD20">
        <v>411.2</v>
      </c>
      <c r="AG20">
        <v>0.05</v>
      </c>
      <c r="AH20">
        <v>5.0000000000000001E-3</v>
      </c>
      <c r="AJ20">
        <v>0.74</v>
      </c>
      <c r="AM20">
        <v>0.9</v>
      </c>
      <c r="AO20">
        <v>17.600000000000001</v>
      </c>
      <c r="AR20">
        <v>10.83</v>
      </c>
      <c r="AV20">
        <v>0.85</v>
      </c>
      <c r="AW20">
        <v>0.5</v>
      </c>
      <c r="BA20">
        <v>38</v>
      </c>
      <c r="BE20">
        <v>0.1</v>
      </c>
      <c r="BF20">
        <v>0.25</v>
      </c>
      <c r="BI20">
        <v>0.01</v>
      </c>
      <c r="BK20">
        <v>30</v>
      </c>
      <c r="BL20">
        <v>0.25</v>
      </c>
      <c r="BM20">
        <v>4.0000000000000001E-3</v>
      </c>
      <c r="BQ20">
        <v>3.6</v>
      </c>
      <c r="BR20">
        <v>1.0999999999999999E-2</v>
      </c>
      <c r="BU20">
        <v>361.59</v>
      </c>
      <c r="CB20">
        <v>0.27</v>
      </c>
      <c r="CD20">
        <v>1.34</v>
      </c>
      <c r="CE20">
        <v>0.5</v>
      </c>
      <c r="CF20">
        <v>0.2</v>
      </c>
      <c r="CJ20">
        <v>8.6999999999999993</v>
      </c>
      <c r="CM20">
        <v>0.06</v>
      </c>
      <c r="CN20">
        <v>0.6</v>
      </c>
      <c r="CO20">
        <v>5.0000000000000001E-4</v>
      </c>
      <c r="CP20">
        <v>0.48</v>
      </c>
      <c r="CR20">
        <v>0.05</v>
      </c>
      <c r="CS20">
        <v>3</v>
      </c>
      <c r="CT20">
        <v>0.05</v>
      </c>
      <c r="CX20">
        <v>68.099999999999994</v>
      </c>
    </row>
    <row r="21" spans="1:102">
      <c r="A21" t="s">
        <v>146</v>
      </c>
      <c r="B21">
        <v>119501</v>
      </c>
      <c r="C21" t="s">
        <v>104</v>
      </c>
      <c r="D21" t="s">
        <v>105</v>
      </c>
      <c r="E21">
        <v>503521</v>
      </c>
      <c r="F21">
        <v>7183346</v>
      </c>
      <c r="G21">
        <v>351</v>
      </c>
      <c r="H21" s="1">
        <v>40776</v>
      </c>
      <c r="I21" t="s">
        <v>147</v>
      </c>
      <c r="J21" t="s">
        <v>107</v>
      </c>
      <c r="K21" t="s">
        <v>108</v>
      </c>
      <c r="L21" t="s">
        <v>109</v>
      </c>
      <c r="M21" t="s">
        <v>110</v>
      </c>
      <c r="N21" t="s">
        <v>111</v>
      </c>
      <c r="O21" t="s">
        <v>146</v>
      </c>
      <c r="P21" t="s">
        <v>112</v>
      </c>
      <c r="Q21" t="s">
        <v>113</v>
      </c>
      <c r="R21" t="s">
        <v>114</v>
      </c>
      <c r="T21" s="1">
        <v>40735</v>
      </c>
      <c r="U21">
        <v>1.49</v>
      </c>
      <c r="V21">
        <v>100</v>
      </c>
      <c r="W21">
        <v>0.1</v>
      </c>
      <c r="X21">
        <v>0.46</v>
      </c>
      <c r="Z21">
        <v>2.2000000000000002</v>
      </c>
      <c r="AA21">
        <v>1</v>
      </c>
      <c r="AC21">
        <v>10</v>
      </c>
      <c r="AD21">
        <v>202</v>
      </c>
      <c r="AG21">
        <v>0.05</v>
      </c>
      <c r="AH21">
        <v>0.13</v>
      </c>
      <c r="AJ21">
        <v>0.3</v>
      </c>
      <c r="AM21">
        <v>2.9</v>
      </c>
      <c r="AO21">
        <v>13</v>
      </c>
      <c r="AR21">
        <v>18.3</v>
      </c>
      <c r="AV21">
        <v>1.61</v>
      </c>
      <c r="AW21">
        <v>2</v>
      </c>
      <c r="BB21">
        <v>0.11</v>
      </c>
      <c r="BE21">
        <v>0.1</v>
      </c>
      <c r="BF21">
        <v>5</v>
      </c>
      <c r="BI21">
        <v>0.25</v>
      </c>
      <c r="BK21">
        <v>118</v>
      </c>
      <c r="BL21">
        <v>0.7</v>
      </c>
      <c r="BM21">
        <v>1.0999999999999999E-2</v>
      </c>
      <c r="BQ21">
        <v>11.5</v>
      </c>
      <c r="BR21">
        <v>3.4000000000000002E-2</v>
      </c>
      <c r="BU21">
        <v>5.9</v>
      </c>
      <c r="CB21">
        <v>0.15</v>
      </c>
      <c r="CD21">
        <v>0.3</v>
      </c>
      <c r="CE21">
        <v>2</v>
      </c>
      <c r="CF21">
        <v>1.2</v>
      </c>
      <c r="CJ21">
        <v>19</v>
      </c>
      <c r="CM21">
        <v>0.1</v>
      </c>
      <c r="CN21">
        <v>1.5</v>
      </c>
      <c r="CO21">
        <v>5.0000000000000001E-4</v>
      </c>
      <c r="CP21">
        <v>0.05</v>
      </c>
      <c r="CS21">
        <v>22</v>
      </c>
      <c r="CT21">
        <v>0.05</v>
      </c>
      <c r="CX21">
        <v>34</v>
      </c>
    </row>
    <row r="22" spans="1:102">
      <c r="A22" t="s">
        <v>148</v>
      </c>
      <c r="B22">
        <v>119502</v>
      </c>
      <c r="C22" t="s">
        <v>104</v>
      </c>
      <c r="D22" t="s">
        <v>105</v>
      </c>
      <c r="E22">
        <v>503519</v>
      </c>
      <c r="F22">
        <v>7183326</v>
      </c>
      <c r="G22">
        <v>351</v>
      </c>
      <c r="H22" s="1">
        <v>40776</v>
      </c>
      <c r="I22" t="s">
        <v>147</v>
      </c>
      <c r="J22" t="s">
        <v>107</v>
      </c>
      <c r="K22" t="s">
        <v>108</v>
      </c>
      <c r="L22" t="s">
        <v>109</v>
      </c>
      <c r="M22" t="s">
        <v>110</v>
      </c>
      <c r="N22" t="s">
        <v>111</v>
      </c>
      <c r="O22" t="s">
        <v>148</v>
      </c>
      <c r="P22" t="s">
        <v>112</v>
      </c>
      <c r="Q22" t="s">
        <v>113</v>
      </c>
      <c r="R22" t="s">
        <v>114</v>
      </c>
      <c r="T22" s="1">
        <v>40735</v>
      </c>
      <c r="U22">
        <v>0.25</v>
      </c>
      <c r="V22">
        <v>50</v>
      </c>
      <c r="W22">
        <v>0.05</v>
      </c>
      <c r="X22">
        <v>0.43</v>
      </c>
      <c r="Z22">
        <v>1.8</v>
      </c>
      <c r="AA22">
        <v>1</v>
      </c>
      <c r="AC22">
        <v>10</v>
      </c>
      <c r="AD22">
        <v>436</v>
      </c>
      <c r="AG22">
        <v>0.1</v>
      </c>
      <c r="AH22">
        <v>0.05</v>
      </c>
      <c r="AJ22">
        <v>0.05</v>
      </c>
      <c r="AM22">
        <v>2.4</v>
      </c>
      <c r="AO22">
        <v>5</v>
      </c>
      <c r="AR22">
        <v>22.8</v>
      </c>
      <c r="AV22">
        <v>0.93</v>
      </c>
      <c r="AW22">
        <v>2</v>
      </c>
      <c r="BB22">
        <v>0.06</v>
      </c>
      <c r="BE22">
        <v>0.24</v>
      </c>
      <c r="BF22">
        <v>1</v>
      </c>
      <c r="BI22">
        <v>0.09</v>
      </c>
      <c r="BK22">
        <v>56</v>
      </c>
      <c r="BL22">
        <v>0.7</v>
      </c>
      <c r="BM22">
        <v>0.01</v>
      </c>
      <c r="BQ22">
        <v>8.4</v>
      </c>
      <c r="BR22">
        <v>1.4999999999999999E-2</v>
      </c>
      <c r="BU22">
        <v>5</v>
      </c>
      <c r="CB22">
        <v>0.19</v>
      </c>
      <c r="CD22">
        <v>0.2</v>
      </c>
      <c r="CE22">
        <v>1.6</v>
      </c>
      <c r="CF22">
        <v>0.25</v>
      </c>
      <c r="CJ22">
        <v>20</v>
      </c>
      <c r="CM22">
        <v>0.1</v>
      </c>
      <c r="CN22">
        <v>1.4</v>
      </c>
      <c r="CO22">
        <v>2E-3</v>
      </c>
      <c r="CP22">
        <v>0.05</v>
      </c>
      <c r="CS22">
        <v>10</v>
      </c>
      <c r="CT22">
        <v>0.05</v>
      </c>
      <c r="CX22">
        <v>28</v>
      </c>
    </row>
    <row r="23" spans="1:102">
      <c r="A23" t="s">
        <v>149</v>
      </c>
      <c r="B23">
        <v>119503</v>
      </c>
      <c r="C23" t="s">
        <v>104</v>
      </c>
      <c r="D23" t="s">
        <v>105</v>
      </c>
      <c r="E23">
        <v>503546</v>
      </c>
      <c r="F23">
        <v>7183118</v>
      </c>
      <c r="G23">
        <v>349</v>
      </c>
      <c r="H23" s="1">
        <v>40776</v>
      </c>
      <c r="I23" t="s">
        <v>147</v>
      </c>
      <c r="J23" t="s">
        <v>107</v>
      </c>
      <c r="K23" t="s">
        <v>108</v>
      </c>
      <c r="L23" t="s">
        <v>109</v>
      </c>
      <c r="M23" t="s">
        <v>110</v>
      </c>
      <c r="N23" t="s">
        <v>111</v>
      </c>
      <c r="O23" t="s">
        <v>149</v>
      </c>
      <c r="P23" t="s">
        <v>112</v>
      </c>
      <c r="Q23" t="s">
        <v>113</v>
      </c>
      <c r="R23" t="s">
        <v>114</v>
      </c>
      <c r="T23" s="1">
        <v>40735</v>
      </c>
      <c r="U23">
        <v>1.43</v>
      </c>
      <c r="V23">
        <v>50</v>
      </c>
      <c r="W23">
        <v>0.05</v>
      </c>
      <c r="X23">
        <v>0.44</v>
      </c>
      <c r="Z23">
        <v>1.4</v>
      </c>
      <c r="AA23">
        <v>1</v>
      </c>
      <c r="AC23">
        <v>10</v>
      </c>
      <c r="AD23">
        <v>264</v>
      </c>
      <c r="AG23">
        <v>0.05</v>
      </c>
      <c r="AH23">
        <v>7.0000000000000007E-2</v>
      </c>
      <c r="AJ23">
        <v>0.4</v>
      </c>
      <c r="AM23">
        <v>2.8</v>
      </c>
      <c r="AO23">
        <v>5</v>
      </c>
      <c r="AR23">
        <v>26.9</v>
      </c>
      <c r="AV23">
        <v>1.82</v>
      </c>
      <c r="AW23">
        <v>1</v>
      </c>
      <c r="BB23">
        <v>0.04</v>
      </c>
      <c r="BE23">
        <v>0.15</v>
      </c>
      <c r="BF23">
        <v>0.5</v>
      </c>
      <c r="BI23">
        <v>0.14000000000000001</v>
      </c>
      <c r="BK23">
        <v>96</v>
      </c>
      <c r="BL23">
        <v>0.7</v>
      </c>
      <c r="BM23">
        <v>7.0000000000000001E-3</v>
      </c>
      <c r="BQ23">
        <v>13</v>
      </c>
      <c r="BR23">
        <v>8.9999999999999993E-3</v>
      </c>
      <c r="BU23">
        <v>5</v>
      </c>
      <c r="CB23">
        <v>0.35</v>
      </c>
      <c r="CD23">
        <v>0.2</v>
      </c>
      <c r="CE23">
        <v>1.4</v>
      </c>
      <c r="CF23">
        <v>0.25</v>
      </c>
      <c r="CJ23">
        <v>16</v>
      </c>
      <c r="CM23">
        <v>0.1</v>
      </c>
      <c r="CN23">
        <v>0.5</v>
      </c>
      <c r="CO23">
        <v>1E-3</v>
      </c>
      <c r="CP23">
        <v>0.05</v>
      </c>
      <c r="CS23">
        <v>13</v>
      </c>
      <c r="CT23">
        <v>0.05</v>
      </c>
      <c r="CX23">
        <v>98</v>
      </c>
    </row>
    <row r="24" spans="1:102">
      <c r="A24" t="s">
        <v>150</v>
      </c>
      <c r="B24">
        <v>119504</v>
      </c>
      <c r="C24" t="s">
        <v>104</v>
      </c>
      <c r="D24" t="s">
        <v>105</v>
      </c>
      <c r="E24">
        <v>503566</v>
      </c>
      <c r="F24">
        <v>7182933</v>
      </c>
      <c r="G24">
        <v>366</v>
      </c>
      <c r="H24" s="1">
        <v>40776</v>
      </c>
      <c r="I24" t="s">
        <v>147</v>
      </c>
      <c r="J24" t="s">
        <v>107</v>
      </c>
      <c r="K24" t="s">
        <v>108</v>
      </c>
      <c r="L24" t="s">
        <v>109</v>
      </c>
      <c r="M24" t="s">
        <v>110</v>
      </c>
      <c r="N24" t="s">
        <v>111</v>
      </c>
      <c r="O24" t="s">
        <v>150</v>
      </c>
      <c r="P24" t="s">
        <v>112</v>
      </c>
      <c r="Q24" t="s">
        <v>113</v>
      </c>
      <c r="R24" t="s">
        <v>114</v>
      </c>
      <c r="T24" s="1">
        <v>40735</v>
      </c>
      <c r="U24">
        <v>1.39</v>
      </c>
      <c r="V24">
        <v>100</v>
      </c>
      <c r="W24">
        <v>0.1</v>
      </c>
      <c r="X24">
        <v>0.18</v>
      </c>
      <c r="Z24">
        <v>1.3</v>
      </c>
      <c r="AA24">
        <v>5</v>
      </c>
      <c r="AC24">
        <v>10</v>
      </c>
      <c r="AD24">
        <v>671</v>
      </c>
      <c r="AG24">
        <v>0.05</v>
      </c>
      <c r="AH24">
        <v>0.02</v>
      </c>
      <c r="AJ24">
        <v>0.05</v>
      </c>
      <c r="AM24">
        <v>1</v>
      </c>
      <c r="AO24">
        <v>3</v>
      </c>
      <c r="AR24">
        <v>8.9</v>
      </c>
      <c r="AV24">
        <v>0.79</v>
      </c>
      <c r="AW24">
        <v>0.5</v>
      </c>
      <c r="BB24">
        <v>0.04</v>
      </c>
      <c r="BE24">
        <v>0.14000000000000001</v>
      </c>
      <c r="BF24">
        <v>0.5</v>
      </c>
      <c r="BI24">
        <v>0.02</v>
      </c>
      <c r="BK24">
        <v>37</v>
      </c>
      <c r="BL24">
        <v>0.9</v>
      </c>
      <c r="BM24">
        <v>8.9999999999999993E-3</v>
      </c>
      <c r="BQ24">
        <v>3.7</v>
      </c>
      <c r="BR24">
        <v>7.0000000000000001E-3</v>
      </c>
      <c r="BU24">
        <v>6.8</v>
      </c>
      <c r="CB24">
        <v>0.25</v>
      </c>
      <c r="CD24">
        <v>0.2</v>
      </c>
      <c r="CE24">
        <v>0.7</v>
      </c>
      <c r="CF24">
        <v>1.1000000000000001</v>
      </c>
      <c r="CJ24">
        <v>33</v>
      </c>
      <c r="CM24">
        <v>0.1</v>
      </c>
      <c r="CN24">
        <v>0.4</v>
      </c>
      <c r="CO24">
        <v>5.0000000000000001E-4</v>
      </c>
      <c r="CP24">
        <v>0.05</v>
      </c>
      <c r="CS24">
        <v>5</v>
      </c>
      <c r="CT24">
        <v>0.05</v>
      </c>
      <c r="CX24">
        <v>12</v>
      </c>
    </row>
    <row r="25" spans="1:102">
      <c r="A25" t="s">
        <v>151</v>
      </c>
      <c r="B25">
        <v>119505</v>
      </c>
      <c r="C25" t="s">
        <v>104</v>
      </c>
      <c r="D25" t="s">
        <v>105</v>
      </c>
      <c r="E25">
        <v>503811</v>
      </c>
      <c r="F25">
        <v>7182925</v>
      </c>
      <c r="G25">
        <v>475</v>
      </c>
      <c r="H25" s="1">
        <v>40776</v>
      </c>
      <c r="I25" t="s">
        <v>147</v>
      </c>
      <c r="J25" t="s">
        <v>107</v>
      </c>
      <c r="K25" t="s">
        <v>108</v>
      </c>
      <c r="L25" t="s">
        <v>109</v>
      </c>
      <c r="M25" t="s">
        <v>110</v>
      </c>
      <c r="N25" t="s">
        <v>111</v>
      </c>
      <c r="O25" t="s">
        <v>151</v>
      </c>
      <c r="P25" t="s">
        <v>112</v>
      </c>
      <c r="Q25" t="s">
        <v>113</v>
      </c>
      <c r="R25" t="s">
        <v>114</v>
      </c>
      <c r="T25" s="1">
        <v>40736</v>
      </c>
      <c r="U25">
        <v>1.59</v>
      </c>
      <c r="V25">
        <v>500</v>
      </c>
      <c r="W25">
        <v>0.5</v>
      </c>
      <c r="X25">
        <v>0.16</v>
      </c>
      <c r="Z25">
        <v>58.3</v>
      </c>
      <c r="AA25">
        <v>3</v>
      </c>
      <c r="AC25">
        <v>10</v>
      </c>
      <c r="AD25">
        <v>18</v>
      </c>
      <c r="AG25">
        <v>0.05</v>
      </c>
      <c r="AH25">
        <v>7.0000000000000007E-2</v>
      </c>
      <c r="AJ25">
        <v>1.2</v>
      </c>
      <c r="AM25">
        <v>0.2</v>
      </c>
      <c r="AO25">
        <v>14</v>
      </c>
      <c r="AR25">
        <v>20.5</v>
      </c>
      <c r="AV25">
        <v>12.68</v>
      </c>
      <c r="AW25">
        <v>1</v>
      </c>
      <c r="BB25">
        <v>0.12</v>
      </c>
      <c r="BE25">
        <v>0.67</v>
      </c>
      <c r="BF25">
        <v>4</v>
      </c>
      <c r="BI25">
        <v>0.01</v>
      </c>
      <c r="BK25">
        <v>21</v>
      </c>
      <c r="BL25">
        <v>65.099999999999994</v>
      </c>
      <c r="BM25">
        <v>0.17</v>
      </c>
      <c r="BQ25">
        <v>13.3</v>
      </c>
      <c r="BR25">
        <v>0.56100000000000005</v>
      </c>
      <c r="BU25">
        <v>14.2</v>
      </c>
      <c r="CB25">
        <v>3</v>
      </c>
      <c r="CD25">
        <v>27.5</v>
      </c>
      <c r="CE25">
        <v>1</v>
      </c>
      <c r="CF25">
        <v>51.7</v>
      </c>
      <c r="CJ25">
        <v>632</v>
      </c>
      <c r="CM25">
        <v>0.3</v>
      </c>
      <c r="CN25">
        <v>0.5</v>
      </c>
      <c r="CO25">
        <v>3.0000000000000001E-3</v>
      </c>
      <c r="CP25">
        <v>0.9</v>
      </c>
      <c r="CS25">
        <v>284</v>
      </c>
      <c r="CT25">
        <v>0.1</v>
      </c>
      <c r="CX25">
        <v>15</v>
      </c>
    </row>
    <row r="26" spans="1:102">
      <c r="A26" t="s">
        <v>152</v>
      </c>
      <c r="B26">
        <v>119506</v>
      </c>
      <c r="C26" t="s">
        <v>104</v>
      </c>
      <c r="D26" t="s">
        <v>105</v>
      </c>
      <c r="E26">
        <v>503834</v>
      </c>
      <c r="F26">
        <v>7182427</v>
      </c>
      <c r="G26">
        <v>494</v>
      </c>
      <c r="H26" s="1">
        <v>40776</v>
      </c>
      <c r="I26" t="s">
        <v>147</v>
      </c>
      <c r="J26" t="s">
        <v>107</v>
      </c>
      <c r="K26" t="s">
        <v>108</v>
      </c>
      <c r="L26" t="s">
        <v>109</v>
      </c>
      <c r="M26" t="s">
        <v>110</v>
      </c>
      <c r="N26" t="s">
        <v>111</v>
      </c>
      <c r="O26" t="s">
        <v>152</v>
      </c>
      <c r="P26" t="s">
        <v>112</v>
      </c>
      <c r="Q26" t="s">
        <v>113</v>
      </c>
      <c r="R26" t="s">
        <v>114</v>
      </c>
      <c r="T26" s="1">
        <v>40736</v>
      </c>
      <c r="U26">
        <v>1.21</v>
      </c>
      <c r="V26">
        <v>200</v>
      </c>
      <c r="W26">
        <v>0.2</v>
      </c>
      <c r="X26">
        <v>0.15</v>
      </c>
      <c r="Z26">
        <v>38.700000000000003</v>
      </c>
      <c r="AA26">
        <v>4</v>
      </c>
      <c r="AC26">
        <v>10</v>
      </c>
      <c r="AD26">
        <v>309</v>
      </c>
      <c r="AG26">
        <v>0.05</v>
      </c>
      <c r="AH26">
        <v>0.04</v>
      </c>
      <c r="AJ26">
        <v>0.6</v>
      </c>
      <c r="AM26">
        <v>1</v>
      </c>
      <c r="AO26">
        <v>13</v>
      </c>
      <c r="AR26">
        <v>22.9</v>
      </c>
      <c r="AV26">
        <v>2.13</v>
      </c>
      <c r="AW26">
        <v>0.5</v>
      </c>
      <c r="BB26">
        <v>0.08</v>
      </c>
      <c r="BE26">
        <v>0.05</v>
      </c>
      <c r="BF26">
        <v>2</v>
      </c>
      <c r="BI26">
        <v>0.02</v>
      </c>
      <c r="BK26">
        <v>57</v>
      </c>
      <c r="BL26">
        <v>0.7</v>
      </c>
      <c r="BM26">
        <v>4.0000000000000001E-3</v>
      </c>
      <c r="BQ26">
        <v>8.1999999999999993</v>
      </c>
      <c r="BR26">
        <v>7.4999999999999997E-2</v>
      </c>
      <c r="BU26">
        <v>9.4</v>
      </c>
      <c r="CB26">
        <v>0.33</v>
      </c>
      <c r="CD26">
        <v>1.3</v>
      </c>
      <c r="CE26">
        <v>0.7</v>
      </c>
      <c r="CF26">
        <v>6.8</v>
      </c>
      <c r="CJ26">
        <v>90</v>
      </c>
      <c r="CM26">
        <v>0.1</v>
      </c>
      <c r="CN26">
        <v>0.3</v>
      </c>
      <c r="CO26">
        <v>4.0000000000000001E-3</v>
      </c>
      <c r="CP26">
        <v>0.05</v>
      </c>
      <c r="CS26">
        <v>39</v>
      </c>
      <c r="CT26">
        <v>0.05</v>
      </c>
      <c r="CX26">
        <v>93</v>
      </c>
    </row>
    <row r="27" spans="1:102">
      <c r="A27" t="s">
        <v>153</v>
      </c>
      <c r="B27">
        <v>613987</v>
      </c>
      <c r="C27" t="s">
        <v>104</v>
      </c>
      <c r="D27" t="s">
        <v>105</v>
      </c>
      <c r="E27">
        <v>511695</v>
      </c>
      <c r="F27">
        <v>7178287</v>
      </c>
      <c r="G27">
        <v>536</v>
      </c>
      <c r="H27" s="1">
        <v>41118</v>
      </c>
      <c r="I27" t="s">
        <v>154</v>
      </c>
      <c r="J27" t="s">
        <v>107</v>
      </c>
      <c r="K27" t="s">
        <v>108</v>
      </c>
      <c r="L27" t="s">
        <v>109</v>
      </c>
      <c r="M27" t="s">
        <v>110</v>
      </c>
      <c r="N27" t="s">
        <v>111</v>
      </c>
      <c r="O27" t="s">
        <v>153</v>
      </c>
      <c r="P27" t="s">
        <v>112</v>
      </c>
      <c r="Q27" t="s">
        <v>155</v>
      </c>
      <c r="R27" t="s">
        <v>156</v>
      </c>
      <c r="T27" s="1">
        <v>41082</v>
      </c>
      <c r="V27">
        <v>11</v>
      </c>
      <c r="X27">
        <v>0.13</v>
      </c>
      <c r="Z27">
        <v>0.5</v>
      </c>
      <c r="AA27">
        <v>1.5</v>
      </c>
      <c r="AC27">
        <v>3</v>
      </c>
      <c r="AD27">
        <v>137.4</v>
      </c>
      <c r="AG27">
        <v>7.0000000000000007E-2</v>
      </c>
      <c r="AH27">
        <v>0.04</v>
      </c>
      <c r="AJ27">
        <v>0.14000000000000001</v>
      </c>
      <c r="AM27">
        <v>8.6999999999999993</v>
      </c>
      <c r="AO27">
        <v>16.2</v>
      </c>
      <c r="AR27">
        <v>17</v>
      </c>
      <c r="AV27">
        <v>1.38</v>
      </c>
      <c r="AW27">
        <v>0.5</v>
      </c>
      <c r="BA27">
        <v>9</v>
      </c>
      <c r="BE27">
        <v>0.06</v>
      </c>
      <c r="BF27">
        <v>0.6</v>
      </c>
      <c r="BI27">
        <v>0.09</v>
      </c>
      <c r="BK27">
        <v>790</v>
      </c>
      <c r="BL27">
        <v>0.42</v>
      </c>
      <c r="BM27">
        <v>1.4E-2</v>
      </c>
      <c r="BQ27">
        <v>16.600000000000001</v>
      </c>
      <c r="BR27">
        <v>0.01</v>
      </c>
      <c r="BU27">
        <v>5.05</v>
      </c>
      <c r="CB27">
        <v>0.01</v>
      </c>
      <c r="CD27">
        <v>0.09</v>
      </c>
      <c r="CE27">
        <v>2</v>
      </c>
      <c r="CF27">
        <v>0.05</v>
      </c>
      <c r="CJ27">
        <v>5.8</v>
      </c>
      <c r="CM27">
        <v>0.01</v>
      </c>
      <c r="CN27">
        <v>0.6</v>
      </c>
      <c r="CO27">
        <v>1E-3</v>
      </c>
      <c r="CP27">
        <v>0.02</v>
      </c>
      <c r="CR27">
        <v>0.2</v>
      </c>
      <c r="CS27">
        <v>4</v>
      </c>
      <c r="CT27">
        <v>0.05</v>
      </c>
      <c r="CX27">
        <v>49.7</v>
      </c>
    </row>
    <row r="28" spans="1:102">
      <c r="A28" t="s">
        <v>157</v>
      </c>
      <c r="B28">
        <v>613989</v>
      </c>
      <c r="C28" t="s">
        <v>104</v>
      </c>
      <c r="D28" t="s">
        <v>105</v>
      </c>
      <c r="E28">
        <v>515018</v>
      </c>
      <c r="F28">
        <v>7175561</v>
      </c>
      <c r="G28">
        <v>600</v>
      </c>
      <c r="H28" s="1">
        <v>41118</v>
      </c>
      <c r="I28" t="s">
        <v>154</v>
      </c>
      <c r="J28" t="s">
        <v>107</v>
      </c>
      <c r="K28" t="s">
        <v>108</v>
      </c>
      <c r="L28" t="s">
        <v>109</v>
      </c>
      <c r="M28" t="s">
        <v>110</v>
      </c>
      <c r="N28" t="s">
        <v>111</v>
      </c>
      <c r="O28" t="s">
        <v>157</v>
      </c>
      <c r="P28" t="s">
        <v>112</v>
      </c>
      <c r="Q28" t="s">
        <v>155</v>
      </c>
      <c r="R28" t="s">
        <v>156</v>
      </c>
      <c r="T28" s="1">
        <v>41083</v>
      </c>
      <c r="V28">
        <v>32</v>
      </c>
      <c r="X28">
        <v>1.59</v>
      </c>
      <c r="Z28">
        <v>10.6</v>
      </c>
      <c r="AA28">
        <v>2</v>
      </c>
      <c r="AC28">
        <v>3</v>
      </c>
      <c r="AD28">
        <v>28.8</v>
      </c>
      <c r="AG28">
        <v>0.01</v>
      </c>
      <c r="AH28">
        <v>20.88</v>
      </c>
      <c r="AJ28">
        <v>0.14000000000000001</v>
      </c>
      <c r="AM28">
        <v>26.5</v>
      </c>
      <c r="AO28">
        <v>200.1</v>
      </c>
      <c r="AR28">
        <v>24.92</v>
      </c>
      <c r="AV28">
        <v>3.64</v>
      </c>
      <c r="AW28">
        <v>4.9000000000000004</v>
      </c>
      <c r="BA28">
        <v>2.5</v>
      </c>
      <c r="BE28">
        <v>0.01</v>
      </c>
      <c r="BF28">
        <v>4.7</v>
      </c>
      <c r="BI28">
        <v>2.69</v>
      </c>
      <c r="BK28">
        <v>2984</v>
      </c>
      <c r="BL28">
        <v>0.18</v>
      </c>
      <c r="BM28">
        <v>7.0000000000000001E-3</v>
      </c>
      <c r="BQ28">
        <v>211</v>
      </c>
      <c r="BR28">
        <v>1.2999999999999999E-2</v>
      </c>
      <c r="BU28">
        <v>4.4800000000000004</v>
      </c>
      <c r="CB28">
        <v>0.01</v>
      </c>
      <c r="CD28">
        <v>0.06</v>
      </c>
      <c r="CE28">
        <v>7.7</v>
      </c>
      <c r="CF28">
        <v>0.2</v>
      </c>
      <c r="CJ28">
        <v>294.60000000000002</v>
      </c>
      <c r="CM28">
        <v>0.01</v>
      </c>
      <c r="CN28">
        <v>0.2</v>
      </c>
      <c r="CO28">
        <v>4.0000000000000001E-3</v>
      </c>
      <c r="CP28">
        <v>0.01</v>
      </c>
      <c r="CR28">
        <v>0.05</v>
      </c>
      <c r="CS28">
        <v>55</v>
      </c>
      <c r="CT28">
        <v>0.05</v>
      </c>
      <c r="CX28">
        <v>43.9</v>
      </c>
    </row>
    <row r="29" spans="1:102">
      <c r="A29" t="s">
        <v>158</v>
      </c>
      <c r="B29">
        <v>613990</v>
      </c>
      <c r="C29" t="s">
        <v>104</v>
      </c>
      <c r="D29" t="s">
        <v>105</v>
      </c>
      <c r="E29">
        <v>517013</v>
      </c>
      <c r="F29">
        <v>7175155</v>
      </c>
      <c r="G29">
        <v>554</v>
      </c>
      <c r="H29" s="1">
        <v>41118</v>
      </c>
      <c r="I29" t="s">
        <v>154</v>
      </c>
      <c r="J29" t="s">
        <v>107</v>
      </c>
      <c r="K29" t="s">
        <v>108</v>
      </c>
      <c r="L29" t="s">
        <v>109</v>
      </c>
      <c r="M29" t="s">
        <v>110</v>
      </c>
      <c r="N29" t="s">
        <v>111</v>
      </c>
      <c r="O29" t="s">
        <v>158</v>
      </c>
      <c r="P29" t="s">
        <v>112</v>
      </c>
      <c r="Q29" t="s">
        <v>155</v>
      </c>
      <c r="R29" t="s">
        <v>156</v>
      </c>
      <c r="T29" s="1">
        <v>41083</v>
      </c>
      <c r="V29">
        <v>36</v>
      </c>
      <c r="X29">
        <v>0.78</v>
      </c>
      <c r="Z29">
        <v>4</v>
      </c>
      <c r="AA29">
        <v>0.3</v>
      </c>
      <c r="AC29">
        <v>1</v>
      </c>
      <c r="AD29">
        <v>50.9</v>
      </c>
      <c r="AG29">
        <v>0.18</v>
      </c>
      <c r="AH29">
        <v>0.17</v>
      </c>
      <c r="AJ29">
        <v>0.23</v>
      </c>
      <c r="AM29">
        <v>3.2</v>
      </c>
      <c r="AO29">
        <v>16.2</v>
      </c>
      <c r="AR29">
        <v>17.149999999999999</v>
      </c>
      <c r="AV29">
        <v>1.63</v>
      </c>
      <c r="AW29">
        <v>5</v>
      </c>
      <c r="BA29">
        <v>24</v>
      </c>
      <c r="BE29">
        <v>0.01</v>
      </c>
      <c r="BF29">
        <v>31.9</v>
      </c>
      <c r="BI29">
        <v>0.3</v>
      </c>
      <c r="BK29">
        <v>154</v>
      </c>
      <c r="BL29">
        <v>2.2000000000000002</v>
      </c>
      <c r="BM29">
        <v>9.9000000000000005E-2</v>
      </c>
      <c r="BQ29">
        <v>12.2</v>
      </c>
      <c r="BR29">
        <v>4.3999999999999997E-2</v>
      </c>
      <c r="BU29">
        <v>25.13</v>
      </c>
      <c r="CB29">
        <v>0.01</v>
      </c>
      <c r="CD29">
        <v>0.47</v>
      </c>
      <c r="CE29">
        <v>4.3</v>
      </c>
      <c r="CF29">
        <v>0.05</v>
      </c>
      <c r="CJ29">
        <v>7.3</v>
      </c>
      <c r="CM29">
        <v>0.01</v>
      </c>
      <c r="CN29">
        <v>5.6</v>
      </c>
      <c r="CO29">
        <v>2E-3</v>
      </c>
      <c r="CP29">
        <v>0.05</v>
      </c>
      <c r="CR29">
        <v>0.6</v>
      </c>
      <c r="CS29">
        <v>13</v>
      </c>
      <c r="CT29">
        <v>0.05</v>
      </c>
      <c r="CX29">
        <v>114.7</v>
      </c>
    </row>
    <row r="30" spans="1:102">
      <c r="A30" t="s">
        <v>159</v>
      </c>
      <c r="B30">
        <v>613991</v>
      </c>
      <c r="C30" t="s">
        <v>104</v>
      </c>
      <c r="D30" t="s">
        <v>105</v>
      </c>
      <c r="E30">
        <v>517068</v>
      </c>
      <c r="F30">
        <v>7175188</v>
      </c>
      <c r="G30">
        <v>540</v>
      </c>
      <c r="H30" s="1">
        <v>41118</v>
      </c>
      <c r="I30" t="s">
        <v>154</v>
      </c>
      <c r="J30" t="s">
        <v>107</v>
      </c>
      <c r="K30" t="s">
        <v>108</v>
      </c>
      <c r="L30" t="s">
        <v>109</v>
      </c>
      <c r="M30" t="s">
        <v>110</v>
      </c>
      <c r="N30" t="s">
        <v>111</v>
      </c>
      <c r="O30" t="s">
        <v>159</v>
      </c>
      <c r="P30" t="s">
        <v>112</v>
      </c>
      <c r="Q30" t="s">
        <v>155</v>
      </c>
      <c r="R30" t="s">
        <v>156</v>
      </c>
      <c r="T30" s="1">
        <v>41083</v>
      </c>
      <c r="V30">
        <v>11</v>
      </c>
      <c r="X30">
        <v>0.03</v>
      </c>
      <c r="Z30">
        <v>1.8</v>
      </c>
      <c r="AA30">
        <v>0.9</v>
      </c>
      <c r="AC30">
        <v>1</v>
      </c>
      <c r="AD30">
        <v>29.9</v>
      </c>
      <c r="AG30">
        <v>0.01</v>
      </c>
      <c r="AH30">
        <v>23.53</v>
      </c>
      <c r="AJ30">
        <v>0.08</v>
      </c>
      <c r="AM30">
        <v>1</v>
      </c>
      <c r="AO30">
        <v>1.7</v>
      </c>
      <c r="AR30">
        <v>1.56</v>
      </c>
      <c r="AV30">
        <v>0.17</v>
      </c>
      <c r="AW30">
        <v>0.05</v>
      </c>
      <c r="BA30">
        <v>2.5</v>
      </c>
      <c r="BE30">
        <v>0.01</v>
      </c>
      <c r="BF30">
        <v>2.2999999999999998</v>
      </c>
      <c r="BI30">
        <v>9.9499999999999993</v>
      </c>
      <c r="BK30">
        <v>351</v>
      </c>
      <c r="BL30">
        <v>0.54</v>
      </c>
      <c r="BM30">
        <v>1.2999999999999999E-2</v>
      </c>
      <c r="BQ30">
        <v>1.6</v>
      </c>
      <c r="BR30">
        <v>0.112</v>
      </c>
      <c r="BU30">
        <v>1.1399999999999999</v>
      </c>
      <c r="CB30">
        <v>0.01</v>
      </c>
      <c r="CD30">
        <v>0.05</v>
      </c>
      <c r="CE30">
        <v>0.3</v>
      </c>
      <c r="CF30">
        <v>0.2</v>
      </c>
      <c r="CJ30">
        <v>71.3</v>
      </c>
      <c r="CM30">
        <v>0.01</v>
      </c>
      <c r="CN30">
        <v>0.1</v>
      </c>
      <c r="CO30">
        <v>5.0000000000000001E-4</v>
      </c>
      <c r="CP30">
        <v>0.01</v>
      </c>
      <c r="CR30">
        <v>0.4</v>
      </c>
      <c r="CS30">
        <v>2</v>
      </c>
      <c r="CT30">
        <v>0.05</v>
      </c>
      <c r="CX30">
        <v>4.8</v>
      </c>
    </row>
    <row r="31" spans="1:102">
      <c r="A31" t="s">
        <v>160</v>
      </c>
      <c r="B31">
        <v>1349101</v>
      </c>
      <c r="C31" t="s">
        <v>104</v>
      </c>
      <c r="D31" t="s">
        <v>105</v>
      </c>
      <c r="E31">
        <v>517202</v>
      </c>
      <c r="F31">
        <v>7186762</v>
      </c>
      <c r="G31">
        <v>811</v>
      </c>
      <c r="H31" s="1">
        <v>41484</v>
      </c>
      <c r="I31" t="s">
        <v>161</v>
      </c>
      <c r="J31" t="s">
        <v>107</v>
      </c>
      <c r="K31" t="s">
        <v>108</v>
      </c>
      <c r="L31" t="s">
        <v>109</v>
      </c>
      <c r="M31" t="s">
        <v>121</v>
      </c>
      <c r="N31" t="s">
        <v>111</v>
      </c>
      <c r="O31" t="s">
        <v>160</v>
      </c>
      <c r="P31" t="s">
        <v>112</v>
      </c>
      <c r="Q31" t="s">
        <v>155</v>
      </c>
      <c r="R31" t="s">
        <v>156</v>
      </c>
      <c r="S31" t="s">
        <v>162</v>
      </c>
      <c r="T31" s="1">
        <v>41371</v>
      </c>
      <c r="V31">
        <v>24000</v>
      </c>
      <c r="W31">
        <v>24</v>
      </c>
      <c r="X31">
        <v>0.37</v>
      </c>
      <c r="Z31">
        <v>47</v>
      </c>
      <c r="AA31">
        <v>0.2</v>
      </c>
      <c r="AC31">
        <v>9</v>
      </c>
      <c r="AD31">
        <v>2110.6</v>
      </c>
      <c r="AG31">
        <v>0.1</v>
      </c>
      <c r="AH31">
        <v>0.1</v>
      </c>
      <c r="AJ31">
        <v>0.75</v>
      </c>
      <c r="AM31">
        <v>0.2</v>
      </c>
      <c r="AO31">
        <v>328.8</v>
      </c>
      <c r="AR31">
        <v>25.73</v>
      </c>
      <c r="AV31">
        <v>0.7</v>
      </c>
      <c r="AW31">
        <v>2.8</v>
      </c>
      <c r="BA31">
        <v>596</v>
      </c>
      <c r="BE31">
        <v>7.0000000000000007E-2</v>
      </c>
      <c r="BF31">
        <v>12.9</v>
      </c>
      <c r="BI31">
        <v>0.04</v>
      </c>
      <c r="BK31">
        <v>6</v>
      </c>
      <c r="BL31">
        <v>39.22</v>
      </c>
      <c r="BM31">
        <v>6.0000000000000001E-3</v>
      </c>
      <c r="BQ31">
        <v>56.1</v>
      </c>
      <c r="BR31">
        <v>0.34100000000000003</v>
      </c>
      <c r="BU31">
        <v>5.04</v>
      </c>
      <c r="CB31">
        <v>0.19</v>
      </c>
      <c r="CD31">
        <v>4.79</v>
      </c>
      <c r="CE31">
        <v>5.3</v>
      </c>
      <c r="CF31">
        <v>43.2</v>
      </c>
      <c r="CJ31">
        <v>257.60000000000002</v>
      </c>
      <c r="CM31">
        <v>0.02</v>
      </c>
      <c r="CN31">
        <v>2</v>
      </c>
      <c r="CO31">
        <v>1.2E-2</v>
      </c>
      <c r="CP31">
        <v>0.01</v>
      </c>
      <c r="CR31">
        <v>15.1</v>
      </c>
      <c r="CS31">
        <v>278</v>
      </c>
      <c r="CT31">
        <v>0.5</v>
      </c>
      <c r="CX31">
        <v>59.5</v>
      </c>
    </row>
    <row r="32" spans="1:102">
      <c r="A32" t="s">
        <v>163</v>
      </c>
      <c r="B32">
        <v>1349102</v>
      </c>
      <c r="C32" t="s">
        <v>104</v>
      </c>
      <c r="D32" t="s">
        <v>105</v>
      </c>
      <c r="E32">
        <v>517231</v>
      </c>
      <c r="F32">
        <v>7187228</v>
      </c>
      <c r="G32">
        <v>808</v>
      </c>
      <c r="H32" s="1">
        <v>41484</v>
      </c>
      <c r="I32" t="s">
        <v>161</v>
      </c>
      <c r="J32" t="s">
        <v>107</v>
      </c>
      <c r="K32" t="s">
        <v>108</v>
      </c>
      <c r="L32" t="s">
        <v>109</v>
      </c>
      <c r="M32" t="s">
        <v>121</v>
      </c>
      <c r="N32" t="s">
        <v>111</v>
      </c>
      <c r="O32" t="s">
        <v>163</v>
      </c>
      <c r="P32" t="s">
        <v>112</v>
      </c>
      <c r="Q32" t="s">
        <v>155</v>
      </c>
      <c r="R32" t="s">
        <v>156</v>
      </c>
      <c r="S32" t="s">
        <v>164</v>
      </c>
      <c r="T32" s="1">
        <v>41371</v>
      </c>
      <c r="V32">
        <v>33000</v>
      </c>
      <c r="W32">
        <v>33</v>
      </c>
      <c r="X32">
        <v>0.75</v>
      </c>
      <c r="Z32">
        <v>39.200000000000003</v>
      </c>
      <c r="AA32">
        <v>4.5</v>
      </c>
      <c r="AC32">
        <v>16</v>
      </c>
      <c r="AD32">
        <v>1030.9000000000001</v>
      </c>
      <c r="AG32">
        <v>0.16</v>
      </c>
      <c r="AH32">
        <v>1.63</v>
      </c>
      <c r="AJ32">
        <v>6.18</v>
      </c>
      <c r="AM32">
        <v>0.3</v>
      </c>
      <c r="AO32">
        <v>503.3</v>
      </c>
      <c r="AR32">
        <v>109.45</v>
      </c>
      <c r="AV32">
        <v>1.65</v>
      </c>
      <c r="AW32">
        <v>3.3</v>
      </c>
      <c r="BA32">
        <v>532</v>
      </c>
      <c r="BE32">
        <v>0.13</v>
      </c>
      <c r="BF32">
        <v>26.6</v>
      </c>
      <c r="BI32">
        <v>0.49</v>
      </c>
      <c r="BK32">
        <v>11</v>
      </c>
      <c r="BL32">
        <v>26.79</v>
      </c>
      <c r="BM32">
        <v>2.1999999999999999E-2</v>
      </c>
      <c r="BQ32">
        <v>46.9</v>
      </c>
      <c r="BR32">
        <v>0.627</v>
      </c>
      <c r="BU32">
        <v>5.0599999999999996</v>
      </c>
      <c r="CB32">
        <v>0.4</v>
      </c>
      <c r="CD32">
        <v>2.46</v>
      </c>
      <c r="CE32">
        <v>3.9</v>
      </c>
      <c r="CF32">
        <v>40.4</v>
      </c>
      <c r="CJ32">
        <v>717.7</v>
      </c>
      <c r="CM32">
        <v>0.09</v>
      </c>
      <c r="CN32">
        <v>2</v>
      </c>
      <c r="CO32">
        <v>5.0999999999999997E-2</v>
      </c>
      <c r="CP32">
        <v>0.38</v>
      </c>
      <c r="CR32">
        <v>17.600000000000001</v>
      </c>
      <c r="CS32">
        <v>282</v>
      </c>
      <c r="CT32">
        <v>0.6</v>
      </c>
      <c r="CX32">
        <v>124.8</v>
      </c>
    </row>
    <row r="33" spans="1:102">
      <c r="A33" t="s">
        <v>165</v>
      </c>
      <c r="B33">
        <v>1349103</v>
      </c>
      <c r="C33" t="s">
        <v>104</v>
      </c>
      <c r="D33" t="s">
        <v>105</v>
      </c>
      <c r="E33">
        <v>517248</v>
      </c>
      <c r="F33">
        <v>7187215</v>
      </c>
      <c r="G33">
        <v>810</v>
      </c>
      <c r="H33" s="1">
        <v>41484</v>
      </c>
      <c r="I33" t="s">
        <v>161</v>
      </c>
      <c r="J33" t="s">
        <v>107</v>
      </c>
      <c r="K33" t="s">
        <v>108</v>
      </c>
      <c r="L33" t="s">
        <v>109</v>
      </c>
      <c r="M33" t="s">
        <v>121</v>
      </c>
      <c r="N33" t="s">
        <v>111</v>
      </c>
      <c r="O33" t="s">
        <v>165</v>
      </c>
      <c r="P33" t="s">
        <v>112</v>
      </c>
      <c r="Q33" t="s">
        <v>155</v>
      </c>
      <c r="R33" t="s">
        <v>156</v>
      </c>
      <c r="S33" t="s">
        <v>166</v>
      </c>
      <c r="T33" s="1">
        <v>41371</v>
      </c>
      <c r="V33">
        <v>3654</v>
      </c>
      <c r="X33">
        <v>0.08</v>
      </c>
      <c r="Z33">
        <v>7.6</v>
      </c>
      <c r="AA33">
        <v>0.8</v>
      </c>
      <c r="AC33">
        <v>2</v>
      </c>
      <c r="AD33">
        <v>10000</v>
      </c>
      <c r="AG33">
        <v>0.01</v>
      </c>
      <c r="AH33">
        <v>9.6199999999999992</v>
      </c>
      <c r="AJ33">
        <v>20.09</v>
      </c>
      <c r="AM33">
        <v>0.6</v>
      </c>
      <c r="AO33">
        <v>53.5</v>
      </c>
      <c r="AR33">
        <v>24.54</v>
      </c>
      <c r="AV33">
        <v>0.36</v>
      </c>
      <c r="AW33">
        <v>0.5</v>
      </c>
      <c r="BA33">
        <v>74</v>
      </c>
      <c r="BE33">
        <v>5.0000000000000001E-3</v>
      </c>
      <c r="BF33">
        <v>2.9</v>
      </c>
      <c r="BI33">
        <v>3.66</v>
      </c>
      <c r="BK33">
        <v>56</v>
      </c>
      <c r="BL33">
        <v>6.09</v>
      </c>
      <c r="BM33">
        <v>2.1999999999999999E-2</v>
      </c>
      <c r="BQ33">
        <v>43.6</v>
      </c>
      <c r="BR33">
        <v>0.16500000000000001</v>
      </c>
      <c r="BU33">
        <v>0.79</v>
      </c>
      <c r="CB33">
        <v>0.02</v>
      </c>
      <c r="CD33">
        <v>0.86</v>
      </c>
      <c r="CE33">
        <v>1</v>
      </c>
      <c r="CF33">
        <v>6.2</v>
      </c>
      <c r="CJ33">
        <v>567.20000000000005</v>
      </c>
      <c r="CM33">
        <v>0.08</v>
      </c>
      <c r="CN33">
        <v>0.2</v>
      </c>
      <c r="CO33">
        <v>2E-3</v>
      </c>
      <c r="CP33">
        <v>0.32</v>
      </c>
      <c r="CR33">
        <v>3.7</v>
      </c>
      <c r="CS33">
        <v>207</v>
      </c>
      <c r="CT33">
        <v>0.2</v>
      </c>
      <c r="CX33">
        <v>411.1</v>
      </c>
    </row>
    <row r="34" spans="1:102">
      <c r="A34" t="s">
        <v>167</v>
      </c>
      <c r="B34">
        <v>1349104</v>
      </c>
      <c r="C34" t="s">
        <v>104</v>
      </c>
      <c r="D34" t="s">
        <v>105</v>
      </c>
      <c r="E34">
        <v>517636</v>
      </c>
      <c r="F34">
        <v>7187526</v>
      </c>
      <c r="G34">
        <v>749</v>
      </c>
      <c r="H34" s="1">
        <v>41484</v>
      </c>
      <c r="I34" t="s">
        <v>161</v>
      </c>
      <c r="J34" t="s">
        <v>107</v>
      </c>
      <c r="K34" t="s">
        <v>108</v>
      </c>
      <c r="L34" t="s">
        <v>109</v>
      </c>
      <c r="M34" t="s">
        <v>121</v>
      </c>
      <c r="N34" t="s">
        <v>111</v>
      </c>
      <c r="O34" t="s">
        <v>167</v>
      </c>
      <c r="P34" t="s">
        <v>112</v>
      </c>
      <c r="Q34" t="s">
        <v>155</v>
      </c>
      <c r="R34" t="s">
        <v>156</v>
      </c>
      <c r="S34" t="s">
        <v>168</v>
      </c>
      <c r="T34" s="1">
        <v>41401</v>
      </c>
      <c r="V34">
        <v>1577</v>
      </c>
      <c r="X34">
        <v>0.23</v>
      </c>
      <c r="Z34">
        <v>4.4000000000000004</v>
      </c>
      <c r="AA34">
        <v>2</v>
      </c>
      <c r="AC34">
        <v>5</v>
      </c>
      <c r="AD34">
        <v>335.3</v>
      </c>
      <c r="AG34">
        <v>0.06</v>
      </c>
      <c r="AH34">
        <v>0.04</v>
      </c>
      <c r="AJ34">
        <v>0.16</v>
      </c>
      <c r="AM34">
        <v>0.2</v>
      </c>
      <c r="AO34">
        <v>17</v>
      </c>
      <c r="AR34">
        <v>7.03</v>
      </c>
      <c r="AV34">
        <v>1.52</v>
      </c>
      <c r="AW34">
        <v>1.2</v>
      </c>
      <c r="BA34">
        <v>110</v>
      </c>
      <c r="BE34">
        <v>0.19</v>
      </c>
      <c r="BF34">
        <v>0.7</v>
      </c>
      <c r="BI34">
        <v>0.02</v>
      </c>
      <c r="BK34">
        <v>23</v>
      </c>
      <c r="BL34">
        <v>0.68</v>
      </c>
      <c r="BM34">
        <v>1.4999999999999999E-2</v>
      </c>
      <c r="BQ34">
        <v>3</v>
      </c>
      <c r="BR34">
        <v>1.6E-2</v>
      </c>
      <c r="BU34">
        <v>5.48</v>
      </c>
      <c r="CB34">
        <v>0.47</v>
      </c>
      <c r="CD34">
        <v>0.31</v>
      </c>
      <c r="CE34">
        <v>1</v>
      </c>
      <c r="CF34">
        <v>3.7</v>
      </c>
      <c r="CJ34">
        <v>61.5</v>
      </c>
      <c r="CM34">
        <v>0.1</v>
      </c>
      <c r="CN34">
        <v>0.3</v>
      </c>
      <c r="CO34">
        <v>5.0000000000000001E-4</v>
      </c>
      <c r="CP34">
        <v>0.11</v>
      </c>
      <c r="CR34">
        <v>0.4</v>
      </c>
      <c r="CS34">
        <v>23</v>
      </c>
      <c r="CT34">
        <v>0.05</v>
      </c>
      <c r="CX34">
        <v>7.4</v>
      </c>
    </row>
    <row r="35" spans="1:102">
      <c r="A35" t="s">
        <v>169</v>
      </c>
      <c r="B35">
        <v>1349105</v>
      </c>
      <c r="C35" t="s">
        <v>104</v>
      </c>
      <c r="D35" t="s">
        <v>105</v>
      </c>
      <c r="E35">
        <v>516976</v>
      </c>
      <c r="F35">
        <v>7186048</v>
      </c>
      <c r="G35">
        <v>1060</v>
      </c>
      <c r="H35" s="1">
        <v>41484</v>
      </c>
      <c r="I35" t="s">
        <v>161</v>
      </c>
      <c r="J35" t="s">
        <v>107</v>
      </c>
      <c r="K35" t="s">
        <v>108</v>
      </c>
      <c r="L35" t="s">
        <v>109</v>
      </c>
      <c r="M35" t="s">
        <v>121</v>
      </c>
      <c r="N35" t="s">
        <v>111</v>
      </c>
      <c r="O35" t="s">
        <v>169</v>
      </c>
      <c r="P35" t="s">
        <v>112</v>
      </c>
      <c r="Q35" t="s">
        <v>155</v>
      </c>
      <c r="R35" t="s">
        <v>156</v>
      </c>
      <c r="S35" t="s">
        <v>170</v>
      </c>
      <c r="T35" s="1">
        <v>41432</v>
      </c>
      <c r="V35">
        <v>231</v>
      </c>
      <c r="X35">
        <v>0.1</v>
      </c>
      <c r="Z35">
        <v>2.6</v>
      </c>
      <c r="AA35">
        <v>0.1</v>
      </c>
      <c r="AC35">
        <v>1</v>
      </c>
      <c r="AD35">
        <v>2910.5</v>
      </c>
      <c r="AG35">
        <v>0.01</v>
      </c>
      <c r="AH35">
        <v>25.64</v>
      </c>
      <c r="AJ35">
        <v>0.6</v>
      </c>
      <c r="AM35">
        <v>1</v>
      </c>
      <c r="AO35">
        <v>11.9</v>
      </c>
      <c r="AR35">
        <v>4.78</v>
      </c>
      <c r="AV35">
        <v>0.35</v>
      </c>
      <c r="AW35">
        <v>0.1</v>
      </c>
      <c r="BA35">
        <v>21</v>
      </c>
      <c r="BE35">
        <v>0.02</v>
      </c>
      <c r="BF35">
        <v>1</v>
      </c>
      <c r="BI35">
        <v>0.63</v>
      </c>
      <c r="BK35">
        <v>58</v>
      </c>
      <c r="BL35">
        <v>0.53</v>
      </c>
      <c r="BM35">
        <v>8.0000000000000002E-3</v>
      </c>
      <c r="BQ35">
        <v>11.3</v>
      </c>
      <c r="BR35">
        <v>2.4E-2</v>
      </c>
      <c r="BU35">
        <v>1.38</v>
      </c>
      <c r="CB35">
        <v>0.08</v>
      </c>
      <c r="CD35">
        <v>0.23</v>
      </c>
      <c r="CE35">
        <v>1.4</v>
      </c>
      <c r="CF35">
        <v>0.3</v>
      </c>
      <c r="CJ35">
        <v>1691.2</v>
      </c>
      <c r="CM35">
        <v>0.02</v>
      </c>
      <c r="CN35">
        <v>0.5</v>
      </c>
      <c r="CO35">
        <v>5.0000000000000001E-4</v>
      </c>
      <c r="CP35">
        <v>0.05</v>
      </c>
      <c r="CR35">
        <v>0.9</v>
      </c>
      <c r="CS35">
        <v>22</v>
      </c>
      <c r="CT35">
        <v>0.05</v>
      </c>
      <c r="CX35">
        <v>44.4</v>
      </c>
    </row>
    <row r="36" spans="1:102">
      <c r="A36" t="s">
        <v>171</v>
      </c>
      <c r="B36">
        <v>1349106</v>
      </c>
      <c r="C36" t="s">
        <v>104</v>
      </c>
      <c r="D36" t="s">
        <v>105</v>
      </c>
      <c r="E36">
        <v>516985</v>
      </c>
      <c r="F36">
        <v>7185940</v>
      </c>
      <c r="G36">
        <v>1077</v>
      </c>
      <c r="H36" s="1">
        <v>41484</v>
      </c>
      <c r="I36" t="s">
        <v>161</v>
      </c>
      <c r="J36" t="s">
        <v>107</v>
      </c>
      <c r="K36" t="s">
        <v>108</v>
      </c>
      <c r="L36" t="s">
        <v>109</v>
      </c>
      <c r="M36" t="s">
        <v>121</v>
      </c>
      <c r="N36" t="s">
        <v>111</v>
      </c>
      <c r="O36" t="s">
        <v>171</v>
      </c>
      <c r="P36" t="s">
        <v>112</v>
      </c>
      <c r="Q36" t="s">
        <v>155</v>
      </c>
      <c r="R36" t="s">
        <v>156</v>
      </c>
      <c r="S36" t="s">
        <v>172</v>
      </c>
      <c r="T36" s="1">
        <v>41432</v>
      </c>
      <c r="V36">
        <v>594</v>
      </c>
      <c r="X36">
        <v>0.26</v>
      </c>
      <c r="Z36">
        <v>4.3</v>
      </c>
      <c r="AA36">
        <v>0.8</v>
      </c>
      <c r="AC36">
        <v>11</v>
      </c>
      <c r="AD36">
        <v>1179.5999999999999</v>
      </c>
      <c r="AG36">
        <v>0.08</v>
      </c>
      <c r="AH36">
        <v>0.1</v>
      </c>
      <c r="AJ36">
        <v>7.0000000000000007E-2</v>
      </c>
      <c r="AM36">
        <v>0.7</v>
      </c>
      <c r="AO36">
        <v>15.8</v>
      </c>
      <c r="AR36">
        <v>18.329999999999998</v>
      </c>
      <c r="AV36">
        <v>0.75</v>
      </c>
      <c r="AW36">
        <v>1</v>
      </c>
      <c r="BA36">
        <v>77</v>
      </c>
      <c r="BE36">
        <v>0.11</v>
      </c>
      <c r="BF36">
        <v>0.6</v>
      </c>
      <c r="BI36">
        <v>0.02</v>
      </c>
      <c r="BK36">
        <v>21</v>
      </c>
      <c r="BL36">
        <v>5.92</v>
      </c>
      <c r="BM36">
        <v>4.0000000000000001E-3</v>
      </c>
      <c r="BQ36">
        <v>9.1999999999999993</v>
      </c>
      <c r="BR36">
        <v>1.7999999999999999E-2</v>
      </c>
      <c r="BU36">
        <v>4.6399999999999997</v>
      </c>
      <c r="CB36">
        <v>0.11</v>
      </c>
      <c r="CD36">
        <v>0.97</v>
      </c>
      <c r="CE36">
        <v>1.1000000000000001</v>
      </c>
      <c r="CF36">
        <v>3.1</v>
      </c>
      <c r="CJ36">
        <v>43</v>
      </c>
      <c r="CM36">
        <v>7.0000000000000007E-2</v>
      </c>
      <c r="CN36">
        <v>0.2</v>
      </c>
      <c r="CO36">
        <v>5.0000000000000001E-4</v>
      </c>
      <c r="CP36">
        <v>0.08</v>
      </c>
      <c r="CR36">
        <v>1.9</v>
      </c>
      <c r="CS36">
        <v>20</v>
      </c>
      <c r="CT36">
        <v>0.05</v>
      </c>
      <c r="CX36">
        <v>29.1</v>
      </c>
    </row>
    <row r="37" spans="1:102">
      <c r="A37" t="s">
        <v>173</v>
      </c>
      <c r="B37">
        <v>1349107</v>
      </c>
      <c r="C37" t="s">
        <v>104</v>
      </c>
      <c r="D37" t="s">
        <v>105</v>
      </c>
      <c r="E37">
        <v>517330</v>
      </c>
      <c r="F37">
        <v>7186416</v>
      </c>
      <c r="G37">
        <v>816</v>
      </c>
      <c r="H37" s="1">
        <v>41484</v>
      </c>
      <c r="I37" t="s">
        <v>161</v>
      </c>
      <c r="J37" t="s">
        <v>107</v>
      </c>
      <c r="K37" t="s">
        <v>108</v>
      </c>
      <c r="L37" t="s">
        <v>109</v>
      </c>
      <c r="M37" t="s">
        <v>121</v>
      </c>
      <c r="N37" t="s">
        <v>111</v>
      </c>
      <c r="O37" t="s">
        <v>173</v>
      </c>
      <c r="P37" t="s">
        <v>112</v>
      </c>
      <c r="Q37" t="s">
        <v>155</v>
      </c>
      <c r="R37" t="s">
        <v>156</v>
      </c>
      <c r="S37" t="s">
        <v>174</v>
      </c>
      <c r="T37" s="1">
        <v>41432</v>
      </c>
      <c r="V37">
        <v>58000</v>
      </c>
      <c r="W37">
        <v>58</v>
      </c>
      <c r="X37">
        <v>0.93</v>
      </c>
      <c r="Z37">
        <v>36.9</v>
      </c>
      <c r="AA37">
        <v>0.1</v>
      </c>
      <c r="AC37">
        <v>11</v>
      </c>
      <c r="AD37">
        <v>184.7</v>
      </c>
      <c r="AG37">
        <v>0.23</v>
      </c>
      <c r="AH37">
        <v>0.22</v>
      </c>
      <c r="AJ37">
        <v>8.09</v>
      </c>
      <c r="AM37">
        <v>0.6</v>
      </c>
      <c r="AO37">
        <v>396.6</v>
      </c>
      <c r="AR37">
        <v>245.34</v>
      </c>
      <c r="AV37">
        <v>4.1100000000000003</v>
      </c>
      <c r="AW37">
        <v>4.7</v>
      </c>
      <c r="BA37">
        <v>1044</v>
      </c>
      <c r="BE37">
        <v>0.22</v>
      </c>
      <c r="BF37">
        <v>12.8</v>
      </c>
      <c r="BI37">
        <v>0.02</v>
      </c>
      <c r="BK37">
        <v>13</v>
      </c>
      <c r="BL37">
        <v>44.48</v>
      </c>
      <c r="BM37">
        <v>1.6E-2</v>
      </c>
      <c r="BQ37">
        <v>133.5</v>
      </c>
      <c r="BR37">
        <v>0.16</v>
      </c>
      <c r="BU37">
        <v>7.26</v>
      </c>
      <c r="CB37">
        <v>0.84</v>
      </c>
      <c r="CD37">
        <v>3.9</v>
      </c>
      <c r="CE37">
        <v>5</v>
      </c>
      <c r="CF37">
        <v>73.400000000000006</v>
      </c>
      <c r="CJ37">
        <v>273.8</v>
      </c>
      <c r="CM37">
        <v>0.12</v>
      </c>
      <c r="CN37">
        <v>3.1</v>
      </c>
      <c r="CO37">
        <v>8.0000000000000002E-3</v>
      </c>
      <c r="CP37">
        <v>0.03</v>
      </c>
      <c r="CR37">
        <v>24</v>
      </c>
      <c r="CS37">
        <v>327</v>
      </c>
      <c r="CT37">
        <v>0.5</v>
      </c>
      <c r="CX37">
        <v>470.6</v>
      </c>
    </row>
    <row r="38" spans="1:102">
      <c r="A38" t="s">
        <v>175</v>
      </c>
      <c r="B38">
        <v>1349108</v>
      </c>
      <c r="C38" t="s">
        <v>104</v>
      </c>
      <c r="D38" t="s">
        <v>105</v>
      </c>
      <c r="E38">
        <v>517452</v>
      </c>
      <c r="F38">
        <v>7186374</v>
      </c>
      <c r="G38">
        <v>784</v>
      </c>
      <c r="H38" s="1">
        <v>41484</v>
      </c>
      <c r="I38" t="s">
        <v>161</v>
      </c>
      <c r="J38" t="s">
        <v>107</v>
      </c>
      <c r="K38" t="s">
        <v>108</v>
      </c>
      <c r="L38" t="s">
        <v>109</v>
      </c>
      <c r="M38" t="s">
        <v>121</v>
      </c>
      <c r="N38" t="s">
        <v>111</v>
      </c>
      <c r="O38" t="s">
        <v>175</v>
      </c>
      <c r="P38" t="s">
        <v>112</v>
      </c>
      <c r="Q38" t="s">
        <v>155</v>
      </c>
      <c r="R38" t="s">
        <v>156</v>
      </c>
      <c r="S38" t="s">
        <v>130</v>
      </c>
      <c r="T38" s="1">
        <v>41462</v>
      </c>
      <c r="V38">
        <v>3006</v>
      </c>
      <c r="X38">
        <v>0.55000000000000004</v>
      </c>
      <c r="Z38">
        <v>37.700000000000003</v>
      </c>
      <c r="AA38">
        <v>0.1</v>
      </c>
      <c r="AC38">
        <v>30</v>
      </c>
      <c r="AD38">
        <v>184.2</v>
      </c>
      <c r="AG38">
        <v>0.17</v>
      </c>
      <c r="AH38">
        <v>0.17</v>
      </c>
      <c r="AJ38">
        <v>3.64</v>
      </c>
      <c r="AM38">
        <v>0.6</v>
      </c>
      <c r="AO38">
        <v>81.7</v>
      </c>
      <c r="AR38">
        <v>57.68</v>
      </c>
      <c r="AV38">
        <v>2.3199999999999998</v>
      </c>
      <c r="AW38">
        <v>3.5</v>
      </c>
      <c r="BA38">
        <v>404</v>
      </c>
      <c r="BE38">
        <v>0.27</v>
      </c>
      <c r="BF38">
        <v>5.4</v>
      </c>
      <c r="BI38">
        <v>0.05</v>
      </c>
      <c r="BK38">
        <v>14</v>
      </c>
      <c r="BL38">
        <v>21.06</v>
      </c>
      <c r="BM38">
        <v>1.7000000000000001E-2</v>
      </c>
      <c r="BQ38">
        <v>21.2</v>
      </c>
      <c r="BR38">
        <v>5.7000000000000002E-2</v>
      </c>
      <c r="BU38">
        <v>7.44</v>
      </c>
      <c r="CB38">
        <v>0.73</v>
      </c>
      <c r="CD38">
        <v>1.26</v>
      </c>
      <c r="CE38">
        <v>3</v>
      </c>
      <c r="CF38">
        <v>13.9</v>
      </c>
      <c r="CJ38">
        <v>120.1</v>
      </c>
      <c r="CM38">
        <v>0.05</v>
      </c>
      <c r="CN38">
        <v>1.7</v>
      </c>
      <c r="CO38">
        <v>2E-3</v>
      </c>
      <c r="CP38">
        <v>0.06</v>
      </c>
      <c r="CR38">
        <v>10.7</v>
      </c>
      <c r="CS38">
        <v>103</v>
      </c>
      <c r="CT38">
        <v>0.1</v>
      </c>
      <c r="CX38">
        <v>175.3</v>
      </c>
    </row>
    <row r="39" spans="1:102">
      <c r="A39" t="s">
        <v>176</v>
      </c>
      <c r="B39">
        <v>1349109</v>
      </c>
      <c r="C39" t="s">
        <v>104</v>
      </c>
      <c r="D39" t="s">
        <v>105</v>
      </c>
      <c r="E39">
        <v>517453</v>
      </c>
      <c r="F39">
        <v>7186454</v>
      </c>
      <c r="G39">
        <v>784</v>
      </c>
      <c r="H39" s="1">
        <v>41484</v>
      </c>
      <c r="I39" t="s">
        <v>161</v>
      </c>
      <c r="J39" t="s">
        <v>107</v>
      </c>
      <c r="K39" t="s">
        <v>108</v>
      </c>
      <c r="L39" t="s">
        <v>109</v>
      </c>
      <c r="M39" t="s">
        <v>121</v>
      </c>
      <c r="N39" t="s">
        <v>111</v>
      </c>
      <c r="O39" t="s">
        <v>176</v>
      </c>
      <c r="P39" t="s">
        <v>112</v>
      </c>
      <c r="Q39" t="s">
        <v>155</v>
      </c>
      <c r="R39" t="s">
        <v>156</v>
      </c>
      <c r="S39" t="s">
        <v>177</v>
      </c>
      <c r="T39" s="1">
        <v>41462</v>
      </c>
      <c r="V39">
        <v>506</v>
      </c>
      <c r="X39">
        <v>0.2</v>
      </c>
      <c r="Z39">
        <v>6.6</v>
      </c>
      <c r="AA39">
        <v>3.1</v>
      </c>
      <c r="AC39">
        <v>4</v>
      </c>
      <c r="AD39">
        <v>2759.1</v>
      </c>
      <c r="AG39">
        <v>0.08</v>
      </c>
      <c r="AH39">
        <v>13.88</v>
      </c>
      <c r="AJ39">
        <v>2.11</v>
      </c>
      <c r="AM39">
        <v>1.7</v>
      </c>
      <c r="AO39">
        <v>55.4</v>
      </c>
      <c r="AR39">
        <v>18.07</v>
      </c>
      <c r="AV39">
        <v>0.65</v>
      </c>
      <c r="AW39">
        <v>0.6</v>
      </c>
      <c r="BA39">
        <v>78</v>
      </c>
      <c r="BE39">
        <v>0.03</v>
      </c>
      <c r="BF39">
        <v>0.9</v>
      </c>
      <c r="BI39">
        <v>8.75</v>
      </c>
      <c r="BK39">
        <v>358</v>
      </c>
      <c r="BL39">
        <v>2.2599999999999998</v>
      </c>
      <c r="BM39">
        <v>7.8E-2</v>
      </c>
      <c r="BQ39">
        <v>25.2</v>
      </c>
      <c r="BR39">
        <v>3.7999999999999999E-2</v>
      </c>
      <c r="BU39">
        <v>2.23</v>
      </c>
      <c r="CB39">
        <v>0.08</v>
      </c>
      <c r="CD39">
        <v>0.55000000000000004</v>
      </c>
      <c r="CE39">
        <v>2.5</v>
      </c>
      <c r="CF39">
        <v>3.2</v>
      </c>
      <c r="CJ39">
        <v>1217.5999999999999</v>
      </c>
      <c r="CM39">
        <v>0.14000000000000001</v>
      </c>
      <c r="CN39">
        <v>0.7</v>
      </c>
      <c r="CO39">
        <v>5.0000000000000001E-3</v>
      </c>
      <c r="CP39">
        <v>0.01</v>
      </c>
      <c r="CR39">
        <v>2.1</v>
      </c>
      <c r="CS39">
        <v>105</v>
      </c>
      <c r="CT39">
        <v>0.05</v>
      </c>
      <c r="CX39">
        <v>128.80000000000001</v>
      </c>
    </row>
    <row r="40" spans="1:102">
      <c r="A40" t="s">
        <v>178</v>
      </c>
      <c r="B40">
        <v>1349110</v>
      </c>
      <c r="C40" t="s">
        <v>104</v>
      </c>
      <c r="D40" t="s">
        <v>105</v>
      </c>
      <c r="E40">
        <v>517450</v>
      </c>
      <c r="F40">
        <v>7186458</v>
      </c>
      <c r="G40">
        <v>779</v>
      </c>
      <c r="H40" s="1">
        <v>41484</v>
      </c>
      <c r="I40" t="s">
        <v>161</v>
      </c>
      <c r="J40" t="s">
        <v>107</v>
      </c>
      <c r="K40" t="s">
        <v>108</v>
      </c>
      <c r="L40" t="s">
        <v>109</v>
      </c>
      <c r="M40" t="s">
        <v>121</v>
      </c>
      <c r="N40" t="s">
        <v>111</v>
      </c>
      <c r="O40" t="s">
        <v>178</v>
      </c>
      <c r="P40" t="s">
        <v>112</v>
      </c>
      <c r="Q40" t="s">
        <v>155</v>
      </c>
      <c r="R40" t="s">
        <v>156</v>
      </c>
      <c r="S40" t="s">
        <v>179</v>
      </c>
      <c r="T40" s="1">
        <v>41462</v>
      </c>
      <c r="V40">
        <v>2182</v>
      </c>
      <c r="X40">
        <v>0.42</v>
      </c>
      <c r="Z40">
        <v>46.2</v>
      </c>
      <c r="AA40">
        <v>3.8</v>
      </c>
      <c r="AC40">
        <v>12</v>
      </c>
      <c r="AD40">
        <v>402.6</v>
      </c>
      <c r="AG40">
        <v>0.1</v>
      </c>
      <c r="AH40">
        <v>8.73</v>
      </c>
      <c r="AJ40">
        <v>1.79</v>
      </c>
      <c r="AM40">
        <v>1.8</v>
      </c>
      <c r="AO40">
        <v>132.5</v>
      </c>
      <c r="AR40">
        <v>112.34</v>
      </c>
      <c r="AV40">
        <v>5.82</v>
      </c>
      <c r="AW40">
        <v>3.8</v>
      </c>
      <c r="BA40">
        <v>136</v>
      </c>
      <c r="BE40">
        <v>0.09</v>
      </c>
      <c r="BF40">
        <v>2.9</v>
      </c>
      <c r="BI40">
        <v>0.35</v>
      </c>
      <c r="BK40">
        <v>49</v>
      </c>
      <c r="BL40">
        <v>20.5</v>
      </c>
      <c r="BM40">
        <v>1.0999999999999999E-2</v>
      </c>
      <c r="BQ40">
        <v>41.9</v>
      </c>
      <c r="BR40">
        <v>0.14699999999999999</v>
      </c>
      <c r="BU40">
        <v>4.0599999999999996</v>
      </c>
      <c r="CB40">
        <v>0.32</v>
      </c>
      <c r="CD40">
        <v>2.4500000000000002</v>
      </c>
      <c r="CE40">
        <v>7.7</v>
      </c>
      <c r="CF40">
        <v>17.100000000000001</v>
      </c>
      <c r="CJ40">
        <v>505</v>
      </c>
      <c r="CM40">
        <v>0.08</v>
      </c>
      <c r="CN40">
        <v>1.1000000000000001</v>
      </c>
      <c r="CO40">
        <v>2E-3</v>
      </c>
      <c r="CP40">
        <v>0.19</v>
      </c>
      <c r="CR40">
        <v>10.9</v>
      </c>
      <c r="CS40">
        <v>125</v>
      </c>
      <c r="CT40">
        <v>0.1</v>
      </c>
      <c r="CX40">
        <v>154.30000000000001</v>
      </c>
    </row>
    <row r="41" spans="1:102">
      <c r="A41" t="s">
        <v>180</v>
      </c>
      <c r="B41">
        <v>1349111</v>
      </c>
      <c r="C41" t="s">
        <v>104</v>
      </c>
      <c r="D41" t="s">
        <v>105</v>
      </c>
      <c r="E41">
        <v>517443</v>
      </c>
      <c r="F41">
        <v>7186551</v>
      </c>
      <c r="G41">
        <v>758</v>
      </c>
      <c r="H41" s="1">
        <v>41484</v>
      </c>
      <c r="I41" t="s">
        <v>161</v>
      </c>
      <c r="J41" t="s">
        <v>107</v>
      </c>
      <c r="K41" t="s">
        <v>108</v>
      </c>
      <c r="L41" t="s">
        <v>109</v>
      </c>
      <c r="M41" t="s">
        <v>121</v>
      </c>
      <c r="N41" t="s">
        <v>111</v>
      </c>
      <c r="O41" t="s">
        <v>180</v>
      </c>
      <c r="P41" t="s">
        <v>112</v>
      </c>
      <c r="Q41" t="s">
        <v>155</v>
      </c>
      <c r="R41" t="s">
        <v>156</v>
      </c>
      <c r="S41" t="s">
        <v>181</v>
      </c>
      <c r="T41" s="1">
        <v>41462</v>
      </c>
      <c r="V41">
        <v>2555</v>
      </c>
      <c r="X41">
        <v>0.4</v>
      </c>
      <c r="Z41">
        <v>15.1</v>
      </c>
      <c r="AA41">
        <v>1.9</v>
      </c>
      <c r="AC41">
        <v>16</v>
      </c>
      <c r="AD41">
        <v>92.5</v>
      </c>
      <c r="AG41">
        <v>0.2</v>
      </c>
      <c r="AH41">
        <v>0.1</v>
      </c>
      <c r="AJ41">
        <v>0.5</v>
      </c>
      <c r="AM41">
        <v>1.7</v>
      </c>
      <c r="AO41">
        <v>27.3</v>
      </c>
      <c r="AR41">
        <v>51.03</v>
      </c>
      <c r="AV41">
        <v>1.81</v>
      </c>
      <c r="AW41">
        <v>1.5</v>
      </c>
      <c r="BA41">
        <v>231</v>
      </c>
      <c r="BE41">
        <v>0.14000000000000001</v>
      </c>
      <c r="BF41">
        <v>2</v>
      </c>
      <c r="BI41">
        <v>0.05</v>
      </c>
      <c r="BK41">
        <v>18</v>
      </c>
      <c r="BL41">
        <v>8.94</v>
      </c>
      <c r="BM41">
        <v>5.0000000000000001E-3</v>
      </c>
      <c r="BQ41">
        <v>32.9</v>
      </c>
      <c r="BR41">
        <v>8.9999999999999993E-3</v>
      </c>
      <c r="BU41">
        <v>9.66</v>
      </c>
      <c r="CB41">
        <v>1.35</v>
      </c>
      <c r="CD41">
        <v>1.59</v>
      </c>
      <c r="CE41">
        <v>1.2</v>
      </c>
      <c r="CF41">
        <v>16.399999999999999</v>
      </c>
      <c r="CJ41">
        <v>36.700000000000003</v>
      </c>
      <c r="CM41">
        <v>0.14000000000000001</v>
      </c>
      <c r="CN41">
        <v>0.8</v>
      </c>
      <c r="CO41">
        <v>5.0000000000000001E-4</v>
      </c>
      <c r="CP41">
        <v>0.13</v>
      </c>
      <c r="CR41">
        <v>3.7</v>
      </c>
      <c r="CS41">
        <v>52</v>
      </c>
      <c r="CT41">
        <v>0.1</v>
      </c>
      <c r="CX41">
        <v>43.1</v>
      </c>
    </row>
    <row r="42" spans="1:102">
      <c r="A42" t="s">
        <v>182</v>
      </c>
      <c r="B42">
        <v>1349112</v>
      </c>
      <c r="C42" t="s">
        <v>104</v>
      </c>
      <c r="D42" t="s">
        <v>105</v>
      </c>
      <c r="E42">
        <v>517566</v>
      </c>
      <c r="F42">
        <v>7186825</v>
      </c>
      <c r="G42">
        <v>698</v>
      </c>
      <c r="H42" s="1">
        <v>41484</v>
      </c>
      <c r="I42" t="s">
        <v>161</v>
      </c>
      <c r="J42" t="s">
        <v>107</v>
      </c>
      <c r="K42" t="s">
        <v>108</v>
      </c>
      <c r="L42" t="s">
        <v>109</v>
      </c>
      <c r="M42" t="s">
        <v>121</v>
      </c>
      <c r="N42" t="s">
        <v>111</v>
      </c>
      <c r="O42" t="s">
        <v>182</v>
      </c>
      <c r="P42" t="s">
        <v>112</v>
      </c>
      <c r="Q42" t="s">
        <v>155</v>
      </c>
      <c r="R42" t="s">
        <v>156</v>
      </c>
      <c r="S42" t="s">
        <v>183</v>
      </c>
      <c r="T42" s="1">
        <v>41462</v>
      </c>
      <c r="V42">
        <v>3326</v>
      </c>
      <c r="X42">
        <v>0.9</v>
      </c>
      <c r="Z42">
        <v>167.7</v>
      </c>
      <c r="AA42">
        <v>3.2</v>
      </c>
      <c r="AC42">
        <v>15</v>
      </c>
      <c r="AD42">
        <v>846.4</v>
      </c>
      <c r="AG42">
        <v>0.1</v>
      </c>
      <c r="AH42">
        <v>0.34</v>
      </c>
      <c r="AJ42">
        <v>16.64</v>
      </c>
      <c r="AM42">
        <v>3.2</v>
      </c>
      <c r="AO42">
        <v>483.6</v>
      </c>
      <c r="AR42">
        <v>347.65</v>
      </c>
      <c r="AV42">
        <v>18.7</v>
      </c>
      <c r="AW42">
        <v>15.4</v>
      </c>
      <c r="BA42">
        <v>146</v>
      </c>
      <c r="BE42">
        <v>7.0000000000000007E-2</v>
      </c>
      <c r="BF42">
        <v>2.9</v>
      </c>
      <c r="BI42">
        <v>0.04</v>
      </c>
      <c r="BK42">
        <v>99</v>
      </c>
      <c r="BL42">
        <v>71.61</v>
      </c>
      <c r="BM42">
        <v>0.01</v>
      </c>
      <c r="BQ42">
        <v>310.89999999999998</v>
      </c>
      <c r="BR42">
        <v>0.27900000000000003</v>
      </c>
      <c r="BU42">
        <v>4.6399999999999997</v>
      </c>
      <c r="CB42">
        <v>0.23</v>
      </c>
      <c r="CD42">
        <v>5.07</v>
      </c>
      <c r="CE42">
        <v>11</v>
      </c>
      <c r="CF42">
        <v>55.8</v>
      </c>
      <c r="CJ42">
        <v>145</v>
      </c>
      <c r="CM42">
        <v>0.09</v>
      </c>
      <c r="CN42">
        <v>1.8</v>
      </c>
      <c r="CO42">
        <v>4.0000000000000001E-3</v>
      </c>
      <c r="CP42">
        <v>0.25</v>
      </c>
      <c r="CR42">
        <v>36.6</v>
      </c>
      <c r="CS42">
        <v>495</v>
      </c>
      <c r="CT42">
        <v>0.2</v>
      </c>
      <c r="CX42">
        <v>2413.3000000000002</v>
      </c>
    </row>
    <row r="43" spans="1:102">
      <c r="A43" t="s">
        <v>184</v>
      </c>
      <c r="B43">
        <v>1349113</v>
      </c>
      <c r="C43" t="s">
        <v>104</v>
      </c>
      <c r="D43" t="s">
        <v>105</v>
      </c>
      <c r="E43">
        <v>519245</v>
      </c>
      <c r="F43">
        <v>7186271</v>
      </c>
      <c r="G43">
        <v>796</v>
      </c>
      <c r="H43" s="1">
        <v>41484</v>
      </c>
      <c r="I43" t="s">
        <v>161</v>
      </c>
      <c r="J43" t="s">
        <v>107</v>
      </c>
      <c r="K43" t="s">
        <v>108</v>
      </c>
      <c r="L43" t="s">
        <v>109</v>
      </c>
      <c r="M43" t="s">
        <v>121</v>
      </c>
      <c r="N43" t="s">
        <v>111</v>
      </c>
      <c r="O43" t="s">
        <v>184</v>
      </c>
      <c r="P43" t="s">
        <v>112</v>
      </c>
      <c r="Q43" t="s">
        <v>155</v>
      </c>
      <c r="R43" t="s">
        <v>156</v>
      </c>
      <c r="S43" t="s">
        <v>185</v>
      </c>
      <c r="T43" s="1">
        <v>41493</v>
      </c>
      <c r="V43">
        <v>55</v>
      </c>
      <c r="X43">
        <v>0.2</v>
      </c>
      <c r="Z43">
        <v>5.4</v>
      </c>
      <c r="AA43">
        <v>2.6</v>
      </c>
      <c r="AC43">
        <v>5</v>
      </c>
      <c r="AD43">
        <v>1711.1</v>
      </c>
      <c r="AG43">
        <v>7.0000000000000007E-2</v>
      </c>
      <c r="AH43">
        <v>5.0000000000000001E-3</v>
      </c>
      <c r="AJ43">
        <v>5.0000000000000001E-3</v>
      </c>
      <c r="AM43">
        <v>1.7</v>
      </c>
      <c r="AO43">
        <v>8.9</v>
      </c>
      <c r="AR43">
        <v>7.45</v>
      </c>
      <c r="AV43">
        <v>0.42</v>
      </c>
      <c r="AW43">
        <v>0.7</v>
      </c>
      <c r="BA43">
        <v>24</v>
      </c>
      <c r="BE43">
        <v>0.09</v>
      </c>
      <c r="BF43">
        <v>0.25</v>
      </c>
      <c r="BI43">
        <v>0.02</v>
      </c>
      <c r="BK43">
        <v>25</v>
      </c>
      <c r="BL43">
        <v>0.17</v>
      </c>
      <c r="BM43">
        <v>2E-3</v>
      </c>
      <c r="BQ43">
        <v>8.4</v>
      </c>
      <c r="BR43">
        <v>3.0000000000000001E-3</v>
      </c>
      <c r="BU43">
        <v>2.09</v>
      </c>
      <c r="CB43">
        <v>0.06</v>
      </c>
      <c r="CD43">
        <v>0.14000000000000001</v>
      </c>
      <c r="CE43">
        <v>0.9</v>
      </c>
      <c r="CF43">
        <v>0.4</v>
      </c>
      <c r="CJ43">
        <v>18</v>
      </c>
      <c r="CM43">
        <v>0.15</v>
      </c>
      <c r="CN43">
        <v>0.1</v>
      </c>
      <c r="CO43">
        <v>5.0000000000000001E-4</v>
      </c>
      <c r="CP43">
        <v>0.02</v>
      </c>
      <c r="CR43">
        <v>0.1</v>
      </c>
      <c r="CS43">
        <v>15</v>
      </c>
      <c r="CT43">
        <v>0.05</v>
      </c>
      <c r="CX43">
        <v>33</v>
      </c>
    </row>
    <row r="44" spans="1:102">
      <c r="A44" t="s">
        <v>186</v>
      </c>
      <c r="B44">
        <v>1349114</v>
      </c>
      <c r="C44" t="s">
        <v>104</v>
      </c>
      <c r="D44" t="s">
        <v>105</v>
      </c>
      <c r="E44">
        <v>519262</v>
      </c>
      <c r="F44">
        <v>7186328</v>
      </c>
      <c r="G44">
        <v>794</v>
      </c>
      <c r="H44" s="1">
        <v>41484</v>
      </c>
      <c r="I44" t="s">
        <v>161</v>
      </c>
      <c r="J44" t="s">
        <v>107</v>
      </c>
      <c r="K44" t="s">
        <v>108</v>
      </c>
      <c r="L44" t="s">
        <v>109</v>
      </c>
      <c r="M44" t="s">
        <v>121</v>
      </c>
      <c r="N44" t="s">
        <v>111</v>
      </c>
      <c r="O44" t="s">
        <v>186</v>
      </c>
      <c r="P44" t="s">
        <v>112</v>
      </c>
      <c r="Q44" t="s">
        <v>155</v>
      </c>
      <c r="R44" t="s">
        <v>156</v>
      </c>
      <c r="S44" t="s">
        <v>187</v>
      </c>
      <c r="T44" s="1">
        <v>41493</v>
      </c>
      <c r="V44">
        <v>1149</v>
      </c>
      <c r="X44">
        <v>0.25</v>
      </c>
      <c r="Z44">
        <v>6.6</v>
      </c>
      <c r="AA44">
        <v>8.1999999999999993</v>
      </c>
      <c r="AC44">
        <v>9</v>
      </c>
      <c r="AD44">
        <v>123.2</v>
      </c>
      <c r="AG44">
        <v>0.19</v>
      </c>
      <c r="AH44">
        <v>5.0000000000000001E-3</v>
      </c>
      <c r="AJ44">
        <v>5.0000000000000001E-3</v>
      </c>
      <c r="AM44">
        <v>0.4</v>
      </c>
      <c r="AO44">
        <v>7.5</v>
      </c>
      <c r="AR44">
        <v>16.57</v>
      </c>
      <c r="AV44">
        <v>3.22</v>
      </c>
      <c r="AW44">
        <v>1.3</v>
      </c>
      <c r="BA44">
        <v>295</v>
      </c>
      <c r="BE44">
        <v>0.27</v>
      </c>
      <c r="BF44">
        <v>0.7</v>
      </c>
      <c r="BI44">
        <v>0.02</v>
      </c>
      <c r="BK44">
        <v>8</v>
      </c>
      <c r="BL44">
        <v>1.29</v>
      </c>
      <c r="BM44">
        <v>0.03</v>
      </c>
      <c r="BQ44">
        <v>4.5</v>
      </c>
      <c r="BR44">
        <v>1.4999999999999999E-2</v>
      </c>
      <c r="BU44">
        <v>11.01</v>
      </c>
      <c r="CB44">
        <v>1.1200000000000001</v>
      </c>
      <c r="CD44">
        <v>0.63</v>
      </c>
      <c r="CE44">
        <v>1.6</v>
      </c>
      <c r="CF44">
        <v>3.3</v>
      </c>
      <c r="CJ44">
        <v>96.2</v>
      </c>
      <c r="CM44">
        <v>0.13</v>
      </c>
      <c r="CN44">
        <v>0.4</v>
      </c>
      <c r="CO44">
        <v>5.0000000000000001E-4</v>
      </c>
      <c r="CP44">
        <v>0.21</v>
      </c>
      <c r="CR44">
        <v>0.4</v>
      </c>
      <c r="CS44">
        <v>29</v>
      </c>
      <c r="CT44">
        <v>0.05</v>
      </c>
      <c r="CX44">
        <v>9.8000000000000007</v>
      </c>
    </row>
    <row r="45" spans="1:102">
      <c r="A45" t="s">
        <v>188</v>
      </c>
      <c r="B45">
        <v>1349115</v>
      </c>
      <c r="C45" t="s">
        <v>104</v>
      </c>
      <c r="D45" t="s">
        <v>105</v>
      </c>
      <c r="E45">
        <v>519395</v>
      </c>
      <c r="F45">
        <v>7186563</v>
      </c>
      <c r="G45">
        <v>785</v>
      </c>
      <c r="H45" s="1">
        <v>41484</v>
      </c>
      <c r="I45" t="s">
        <v>161</v>
      </c>
      <c r="J45" t="s">
        <v>107</v>
      </c>
      <c r="K45" t="s">
        <v>108</v>
      </c>
      <c r="L45" t="s">
        <v>109</v>
      </c>
      <c r="M45" t="s">
        <v>121</v>
      </c>
      <c r="N45" t="s">
        <v>111</v>
      </c>
      <c r="O45" t="s">
        <v>188</v>
      </c>
      <c r="P45" t="s">
        <v>112</v>
      </c>
      <c r="Q45" t="s">
        <v>155</v>
      </c>
      <c r="R45" t="s">
        <v>156</v>
      </c>
      <c r="S45" t="s">
        <v>189</v>
      </c>
      <c r="T45" s="1">
        <v>41493</v>
      </c>
      <c r="V45">
        <v>245</v>
      </c>
      <c r="X45">
        <v>0.18</v>
      </c>
      <c r="Z45">
        <v>10</v>
      </c>
      <c r="AA45">
        <v>8.6</v>
      </c>
      <c r="AC45">
        <v>3</v>
      </c>
      <c r="AD45">
        <v>1633.6</v>
      </c>
      <c r="AG45">
        <v>0.06</v>
      </c>
      <c r="AH45">
        <v>5.0000000000000001E-3</v>
      </c>
      <c r="AJ45">
        <v>5.0000000000000001E-3</v>
      </c>
      <c r="AM45">
        <v>0.3</v>
      </c>
      <c r="AO45">
        <v>11</v>
      </c>
      <c r="AR45">
        <v>13.63</v>
      </c>
      <c r="AV45">
        <v>0.87</v>
      </c>
      <c r="AW45">
        <v>0.8</v>
      </c>
      <c r="BA45">
        <v>39</v>
      </c>
      <c r="BE45">
        <v>0.06</v>
      </c>
      <c r="BF45">
        <v>0.6</v>
      </c>
      <c r="BI45">
        <v>0.01</v>
      </c>
      <c r="BK45">
        <v>24</v>
      </c>
      <c r="BL45">
        <v>1.1000000000000001</v>
      </c>
      <c r="BM45">
        <v>4.0000000000000001E-3</v>
      </c>
      <c r="BQ45">
        <v>2.4</v>
      </c>
      <c r="BR45">
        <v>8.9999999999999993E-3</v>
      </c>
      <c r="BU45">
        <v>5.14</v>
      </c>
      <c r="CB45">
        <v>0.11</v>
      </c>
      <c r="CD45">
        <v>0.4</v>
      </c>
      <c r="CE45">
        <v>1</v>
      </c>
      <c r="CF45">
        <v>1.6</v>
      </c>
      <c r="CJ45">
        <v>38.6</v>
      </c>
      <c r="CM45">
        <v>0.04</v>
      </c>
      <c r="CN45">
        <v>0.2</v>
      </c>
      <c r="CO45">
        <v>5.0000000000000001E-4</v>
      </c>
      <c r="CP45">
        <v>0.05</v>
      </c>
      <c r="CR45">
        <v>0.3</v>
      </c>
      <c r="CS45">
        <v>36</v>
      </c>
      <c r="CT45">
        <v>0.05</v>
      </c>
      <c r="CX45">
        <v>19.899999999999999</v>
      </c>
    </row>
    <row r="46" spans="1:102">
      <c r="A46" t="s">
        <v>190</v>
      </c>
      <c r="B46">
        <v>1349116</v>
      </c>
      <c r="C46" t="s">
        <v>104</v>
      </c>
      <c r="D46" t="s">
        <v>105</v>
      </c>
      <c r="E46">
        <v>519427</v>
      </c>
      <c r="F46">
        <v>7186643</v>
      </c>
      <c r="G46">
        <v>771</v>
      </c>
      <c r="H46" s="1">
        <v>41484</v>
      </c>
      <c r="I46" t="s">
        <v>161</v>
      </c>
      <c r="J46" t="s">
        <v>107</v>
      </c>
      <c r="K46" t="s">
        <v>108</v>
      </c>
      <c r="L46" t="s">
        <v>109</v>
      </c>
      <c r="M46" t="s">
        <v>121</v>
      </c>
      <c r="N46" t="s">
        <v>111</v>
      </c>
      <c r="O46" t="s">
        <v>190</v>
      </c>
      <c r="P46" t="s">
        <v>112</v>
      </c>
      <c r="Q46" t="s">
        <v>155</v>
      </c>
      <c r="R46" t="s">
        <v>156</v>
      </c>
      <c r="S46" t="s">
        <v>191</v>
      </c>
      <c r="T46" s="1">
        <v>41493</v>
      </c>
      <c r="V46">
        <v>1140</v>
      </c>
      <c r="X46">
        <v>0.26</v>
      </c>
      <c r="Z46">
        <v>3.5</v>
      </c>
      <c r="AA46">
        <v>6.5</v>
      </c>
      <c r="AC46">
        <v>8</v>
      </c>
      <c r="AD46">
        <v>1016.9</v>
      </c>
      <c r="AG46">
        <v>0.14000000000000001</v>
      </c>
      <c r="AH46">
        <v>5.0000000000000001E-3</v>
      </c>
      <c r="AJ46">
        <v>5.0000000000000001E-3</v>
      </c>
      <c r="AM46">
        <v>0.2</v>
      </c>
      <c r="AO46">
        <v>7.9</v>
      </c>
      <c r="AR46">
        <v>11.6</v>
      </c>
      <c r="AV46">
        <v>0.73</v>
      </c>
      <c r="AW46">
        <v>1</v>
      </c>
      <c r="BA46">
        <v>142</v>
      </c>
      <c r="BE46">
        <v>0.09</v>
      </c>
      <c r="BF46">
        <v>0.7</v>
      </c>
      <c r="BI46">
        <v>0.02</v>
      </c>
      <c r="BK46">
        <v>16</v>
      </c>
      <c r="BL46">
        <v>0.22</v>
      </c>
      <c r="BM46">
        <v>5.0000000000000001E-3</v>
      </c>
      <c r="BQ46">
        <v>2.1</v>
      </c>
      <c r="BR46">
        <v>7.0000000000000001E-3</v>
      </c>
      <c r="BU46">
        <v>7.58</v>
      </c>
      <c r="CB46">
        <v>0.1</v>
      </c>
      <c r="CD46">
        <v>0.36</v>
      </c>
      <c r="CE46">
        <v>1.7</v>
      </c>
      <c r="CF46">
        <v>1</v>
      </c>
      <c r="CJ46">
        <v>34.1</v>
      </c>
      <c r="CM46">
        <v>0.15</v>
      </c>
      <c r="CN46">
        <v>0.3</v>
      </c>
      <c r="CO46">
        <v>5.0000000000000001E-4</v>
      </c>
      <c r="CP46">
        <v>0.05</v>
      </c>
      <c r="CR46">
        <v>0.4</v>
      </c>
      <c r="CS46">
        <v>22</v>
      </c>
      <c r="CT46">
        <v>0.05</v>
      </c>
      <c r="CX46">
        <v>4.5999999999999996</v>
      </c>
    </row>
    <row r="47" spans="1:102">
      <c r="A47" t="s">
        <v>192</v>
      </c>
      <c r="B47">
        <v>1349117</v>
      </c>
      <c r="C47" t="s">
        <v>104</v>
      </c>
      <c r="D47" t="s">
        <v>105</v>
      </c>
      <c r="E47">
        <v>519427</v>
      </c>
      <c r="F47">
        <v>7186675</v>
      </c>
      <c r="G47">
        <v>764</v>
      </c>
      <c r="H47" s="1">
        <v>41484</v>
      </c>
      <c r="I47" t="s">
        <v>161</v>
      </c>
      <c r="J47" t="s">
        <v>107</v>
      </c>
      <c r="K47" t="s">
        <v>108</v>
      </c>
      <c r="L47" t="s">
        <v>109</v>
      </c>
      <c r="M47" t="s">
        <v>121</v>
      </c>
      <c r="N47" t="s">
        <v>111</v>
      </c>
      <c r="O47" t="s">
        <v>192</v>
      </c>
      <c r="P47" t="s">
        <v>112</v>
      </c>
      <c r="Q47" t="s">
        <v>155</v>
      </c>
      <c r="R47" t="s">
        <v>156</v>
      </c>
      <c r="S47" t="s">
        <v>193</v>
      </c>
      <c r="T47" s="1">
        <v>41493</v>
      </c>
      <c r="V47">
        <v>386</v>
      </c>
      <c r="X47">
        <v>0.2</v>
      </c>
      <c r="Z47">
        <v>4</v>
      </c>
      <c r="AA47">
        <v>2.6</v>
      </c>
      <c r="AC47">
        <v>5</v>
      </c>
      <c r="AD47">
        <v>1833.5</v>
      </c>
      <c r="AG47">
        <v>0.05</v>
      </c>
      <c r="AH47">
        <v>5.0000000000000001E-3</v>
      </c>
      <c r="AJ47">
        <v>5.0000000000000001E-3</v>
      </c>
      <c r="AM47">
        <v>0.4</v>
      </c>
      <c r="AO47">
        <v>8.1999999999999993</v>
      </c>
      <c r="AR47">
        <v>8.86</v>
      </c>
      <c r="AV47">
        <v>0.56000000000000005</v>
      </c>
      <c r="AW47">
        <v>0.7</v>
      </c>
      <c r="BA47">
        <v>24</v>
      </c>
      <c r="BE47">
        <v>7.0000000000000007E-2</v>
      </c>
      <c r="BF47">
        <v>0.25</v>
      </c>
      <c r="BI47">
        <v>0.01</v>
      </c>
      <c r="BK47">
        <v>25</v>
      </c>
      <c r="BL47">
        <v>0.28999999999999998</v>
      </c>
      <c r="BM47">
        <v>5.0000000000000001E-3</v>
      </c>
      <c r="BQ47">
        <v>2.1</v>
      </c>
      <c r="BR47">
        <v>4.0000000000000001E-3</v>
      </c>
      <c r="BU47">
        <v>4.54</v>
      </c>
      <c r="CB47">
        <v>0.08</v>
      </c>
      <c r="CD47">
        <v>0.28999999999999998</v>
      </c>
      <c r="CE47">
        <v>0.9</v>
      </c>
      <c r="CF47">
        <v>0.7</v>
      </c>
      <c r="CJ47">
        <v>25.3</v>
      </c>
      <c r="CM47">
        <v>0.04</v>
      </c>
      <c r="CN47">
        <v>0.1</v>
      </c>
      <c r="CO47">
        <v>5.0000000000000001E-4</v>
      </c>
      <c r="CP47">
        <v>0.02</v>
      </c>
      <c r="CR47">
        <v>0.2</v>
      </c>
      <c r="CS47">
        <v>17</v>
      </c>
      <c r="CT47">
        <v>0.05</v>
      </c>
      <c r="CX47">
        <v>9</v>
      </c>
    </row>
    <row r="48" spans="1:102">
      <c r="A48" t="s">
        <v>194</v>
      </c>
      <c r="B48">
        <v>1349118</v>
      </c>
      <c r="C48" t="s">
        <v>104</v>
      </c>
      <c r="D48" t="s">
        <v>105</v>
      </c>
      <c r="E48">
        <v>516909</v>
      </c>
      <c r="F48">
        <v>7187314</v>
      </c>
      <c r="G48">
        <v>681</v>
      </c>
      <c r="H48" s="1">
        <v>41484</v>
      </c>
      <c r="I48" t="s">
        <v>161</v>
      </c>
      <c r="J48" t="s">
        <v>107</v>
      </c>
      <c r="K48" t="s">
        <v>108</v>
      </c>
      <c r="L48" t="s">
        <v>109</v>
      </c>
      <c r="M48" t="s">
        <v>121</v>
      </c>
      <c r="N48" t="s">
        <v>111</v>
      </c>
      <c r="O48" t="s">
        <v>194</v>
      </c>
      <c r="P48" t="s">
        <v>112</v>
      </c>
      <c r="Q48" t="s">
        <v>155</v>
      </c>
      <c r="R48" t="s">
        <v>156</v>
      </c>
      <c r="S48" t="s">
        <v>195</v>
      </c>
      <c r="T48" s="1">
        <v>41524</v>
      </c>
      <c r="V48">
        <v>8049</v>
      </c>
      <c r="X48">
        <v>0.59</v>
      </c>
      <c r="Z48">
        <v>314.60000000000002</v>
      </c>
      <c r="AA48">
        <v>1.6</v>
      </c>
      <c r="AC48">
        <v>21</v>
      </c>
      <c r="AD48">
        <v>36.4</v>
      </c>
      <c r="AG48">
        <v>0.12</v>
      </c>
      <c r="AH48">
        <v>0.04</v>
      </c>
      <c r="AJ48">
        <v>1.74</v>
      </c>
      <c r="AM48">
        <v>0.4</v>
      </c>
      <c r="AO48">
        <v>1556.6</v>
      </c>
      <c r="AR48">
        <v>155.47</v>
      </c>
      <c r="AV48">
        <v>13.33</v>
      </c>
      <c r="AW48">
        <v>27.7</v>
      </c>
      <c r="BA48">
        <v>310</v>
      </c>
      <c r="BE48">
        <v>0.86</v>
      </c>
      <c r="BF48">
        <v>1.4</v>
      </c>
      <c r="BI48">
        <v>0.02</v>
      </c>
      <c r="BK48">
        <v>6</v>
      </c>
      <c r="BL48">
        <v>35.79</v>
      </c>
      <c r="BM48">
        <v>4.8000000000000001E-2</v>
      </c>
      <c r="BQ48">
        <v>40.299999999999997</v>
      </c>
      <c r="BR48">
        <v>0.74099999999999999</v>
      </c>
      <c r="BU48">
        <v>4.5599999999999996</v>
      </c>
      <c r="CB48">
        <v>2.75</v>
      </c>
      <c r="CD48">
        <v>3.71</v>
      </c>
      <c r="CE48">
        <v>5.8</v>
      </c>
      <c r="CF48">
        <v>34.200000000000003</v>
      </c>
      <c r="CJ48">
        <v>159.5</v>
      </c>
      <c r="CM48">
        <v>0.4</v>
      </c>
      <c r="CN48">
        <v>0.4</v>
      </c>
      <c r="CO48">
        <v>7.0000000000000001E-3</v>
      </c>
      <c r="CP48">
        <v>1.19</v>
      </c>
      <c r="CR48">
        <v>81.400000000000006</v>
      </c>
      <c r="CS48">
        <v>547</v>
      </c>
      <c r="CT48">
        <v>0.3</v>
      </c>
      <c r="CX48">
        <v>137.9</v>
      </c>
    </row>
    <row r="49" spans="1:102">
      <c r="A49" t="s">
        <v>196</v>
      </c>
      <c r="B49">
        <v>1349119</v>
      </c>
      <c r="C49" t="s">
        <v>104</v>
      </c>
      <c r="D49" t="s">
        <v>105</v>
      </c>
      <c r="E49">
        <v>516676</v>
      </c>
      <c r="F49">
        <v>7186600</v>
      </c>
      <c r="G49">
        <v>744</v>
      </c>
      <c r="H49" s="1">
        <v>41484</v>
      </c>
      <c r="I49" t="s">
        <v>161</v>
      </c>
      <c r="J49" t="s">
        <v>107</v>
      </c>
      <c r="K49" t="s">
        <v>108</v>
      </c>
      <c r="L49" t="s">
        <v>109</v>
      </c>
      <c r="M49" t="s">
        <v>121</v>
      </c>
      <c r="N49" t="s">
        <v>111</v>
      </c>
      <c r="O49" t="s">
        <v>196</v>
      </c>
      <c r="P49" t="s">
        <v>112</v>
      </c>
      <c r="Q49" t="s">
        <v>155</v>
      </c>
      <c r="R49" t="s">
        <v>156</v>
      </c>
      <c r="S49" t="s">
        <v>197</v>
      </c>
      <c r="T49" s="1">
        <v>41524</v>
      </c>
      <c r="V49">
        <v>56000</v>
      </c>
      <c r="W49">
        <v>56</v>
      </c>
      <c r="X49">
        <v>0.32</v>
      </c>
      <c r="Z49">
        <v>157</v>
      </c>
      <c r="AA49">
        <v>0.5</v>
      </c>
      <c r="AC49">
        <v>10</v>
      </c>
      <c r="AD49">
        <v>253.4</v>
      </c>
      <c r="AG49">
        <v>0.25</v>
      </c>
      <c r="AH49">
        <v>0.06</v>
      </c>
      <c r="AJ49">
        <v>2.2400000000000002</v>
      </c>
      <c r="AM49">
        <v>0.1</v>
      </c>
      <c r="AO49">
        <v>485.3</v>
      </c>
      <c r="AR49">
        <v>55.78</v>
      </c>
      <c r="AV49">
        <v>2.62</v>
      </c>
      <c r="AW49">
        <v>5.8</v>
      </c>
      <c r="BA49">
        <v>950</v>
      </c>
      <c r="BE49">
        <v>0.18</v>
      </c>
      <c r="BF49">
        <v>14.7</v>
      </c>
      <c r="BI49">
        <v>0.02</v>
      </c>
      <c r="BK49">
        <v>6</v>
      </c>
      <c r="BL49">
        <v>51.47</v>
      </c>
      <c r="BM49">
        <v>7.0000000000000001E-3</v>
      </c>
      <c r="BQ49">
        <v>59</v>
      </c>
      <c r="BR49">
        <v>0.30599999999999999</v>
      </c>
      <c r="BU49">
        <v>7.31</v>
      </c>
      <c r="CB49">
        <v>0.67</v>
      </c>
      <c r="CD49">
        <v>2.69</v>
      </c>
      <c r="CE49">
        <v>6.1</v>
      </c>
      <c r="CF49">
        <v>71.099999999999994</v>
      </c>
      <c r="CJ49">
        <v>271.89999999999998</v>
      </c>
      <c r="CM49">
        <v>0.16</v>
      </c>
      <c r="CN49">
        <v>2.7</v>
      </c>
      <c r="CO49">
        <v>1.2999999999999999E-2</v>
      </c>
      <c r="CP49">
        <v>0.05</v>
      </c>
      <c r="CR49">
        <v>16</v>
      </c>
      <c r="CS49">
        <v>363</v>
      </c>
      <c r="CT49">
        <v>0.8</v>
      </c>
      <c r="CX49">
        <v>63.3</v>
      </c>
    </row>
    <row r="50" spans="1:102">
      <c r="A50" t="s">
        <v>198</v>
      </c>
      <c r="B50">
        <v>1349120</v>
      </c>
      <c r="C50" t="s">
        <v>104</v>
      </c>
      <c r="D50" t="s">
        <v>105</v>
      </c>
      <c r="E50">
        <v>516856</v>
      </c>
      <c r="F50">
        <v>7186760</v>
      </c>
      <c r="G50">
        <v>814</v>
      </c>
      <c r="H50" s="1">
        <v>41484</v>
      </c>
      <c r="I50" t="s">
        <v>161</v>
      </c>
      <c r="J50" t="s">
        <v>107</v>
      </c>
      <c r="K50" t="s">
        <v>108</v>
      </c>
      <c r="L50" t="s">
        <v>109</v>
      </c>
      <c r="M50" t="s">
        <v>121</v>
      </c>
      <c r="N50" t="s">
        <v>111</v>
      </c>
      <c r="O50" t="s">
        <v>198</v>
      </c>
      <c r="P50" t="s">
        <v>112</v>
      </c>
      <c r="Q50" t="s">
        <v>155</v>
      </c>
      <c r="R50" t="s">
        <v>156</v>
      </c>
      <c r="S50" t="s">
        <v>199</v>
      </c>
      <c r="T50" s="1">
        <v>41524</v>
      </c>
      <c r="V50">
        <v>725</v>
      </c>
      <c r="X50">
        <v>0.12</v>
      </c>
      <c r="Z50">
        <v>5.4</v>
      </c>
      <c r="AA50">
        <v>1.2</v>
      </c>
      <c r="AC50">
        <v>2</v>
      </c>
      <c r="AD50">
        <v>10000</v>
      </c>
      <c r="AG50">
        <v>0.03</v>
      </c>
      <c r="AH50">
        <v>12.89</v>
      </c>
      <c r="AJ50">
        <v>0.42</v>
      </c>
      <c r="AM50">
        <v>1.1000000000000001</v>
      </c>
      <c r="AO50">
        <v>50.3</v>
      </c>
      <c r="AR50">
        <v>19.36</v>
      </c>
      <c r="AV50">
        <v>0.59</v>
      </c>
      <c r="AW50">
        <v>0.4</v>
      </c>
      <c r="BA50">
        <v>57</v>
      </c>
      <c r="BE50">
        <v>0.01</v>
      </c>
      <c r="BF50">
        <v>0.7</v>
      </c>
      <c r="BI50">
        <v>8.14</v>
      </c>
      <c r="BK50">
        <v>213</v>
      </c>
      <c r="BL50">
        <v>2.72</v>
      </c>
      <c r="BM50">
        <v>7.1999999999999995E-2</v>
      </c>
      <c r="BQ50">
        <v>26.2</v>
      </c>
      <c r="BR50">
        <v>4.3999999999999997E-2</v>
      </c>
      <c r="BU50">
        <v>1.78</v>
      </c>
      <c r="CB50">
        <v>0.01</v>
      </c>
      <c r="CD50">
        <v>0.28999999999999998</v>
      </c>
      <c r="CE50">
        <v>2.8</v>
      </c>
      <c r="CF50">
        <v>2.9</v>
      </c>
      <c r="CJ50">
        <v>701.6</v>
      </c>
      <c r="CM50">
        <v>7.0000000000000007E-2</v>
      </c>
      <c r="CN50">
        <v>0.6</v>
      </c>
      <c r="CO50">
        <v>5.0000000000000001E-3</v>
      </c>
      <c r="CP50">
        <v>0.02</v>
      </c>
      <c r="CR50">
        <v>1.8</v>
      </c>
      <c r="CS50">
        <v>117</v>
      </c>
      <c r="CT50">
        <v>0.05</v>
      </c>
      <c r="CX50">
        <v>82.3</v>
      </c>
    </row>
    <row r="51" spans="1:102">
      <c r="A51" t="s">
        <v>200</v>
      </c>
      <c r="B51">
        <v>1349121</v>
      </c>
      <c r="C51" t="s">
        <v>104</v>
      </c>
      <c r="D51" t="s">
        <v>105</v>
      </c>
      <c r="E51">
        <v>517000</v>
      </c>
      <c r="F51">
        <v>7189750</v>
      </c>
      <c r="H51" s="1">
        <v>41494</v>
      </c>
      <c r="I51" t="s">
        <v>120</v>
      </c>
      <c r="J51" t="s">
        <v>201</v>
      </c>
      <c r="K51" t="s">
        <v>108</v>
      </c>
      <c r="L51" t="s">
        <v>109</v>
      </c>
      <c r="M51" t="s">
        <v>121</v>
      </c>
      <c r="N51" t="s">
        <v>111</v>
      </c>
      <c r="O51" t="s">
        <v>200</v>
      </c>
      <c r="P51" t="s">
        <v>112</v>
      </c>
      <c r="Q51" t="s">
        <v>155</v>
      </c>
      <c r="R51" t="s">
        <v>156</v>
      </c>
      <c r="S51" t="s">
        <v>202</v>
      </c>
      <c r="V51">
        <v>1013</v>
      </c>
      <c r="X51">
        <v>0.67</v>
      </c>
      <c r="Z51">
        <v>55.7</v>
      </c>
      <c r="AA51">
        <v>0.7</v>
      </c>
      <c r="AC51">
        <v>15</v>
      </c>
      <c r="AD51">
        <v>36.299999999999997</v>
      </c>
      <c r="AG51">
        <v>0.19</v>
      </c>
      <c r="AH51">
        <v>1.36</v>
      </c>
      <c r="AJ51">
        <v>2.0699999999999998</v>
      </c>
      <c r="AM51">
        <v>12.4</v>
      </c>
      <c r="AO51">
        <v>13.9</v>
      </c>
      <c r="AR51">
        <v>63.3</v>
      </c>
      <c r="AV51">
        <v>3.83</v>
      </c>
      <c r="AW51">
        <v>2</v>
      </c>
      <c r="BA51">
        <v>204</v>
      </c>
      <c r="BE51">
        <v>0.27</v>
      </c>
      <c r="BF51">
        <v>1.9</v>
      </c>
      <c r="BI51">
        <v>0.67</v>
      </c>
      <c r="BK51">
        <v>146</v>
      </c>
      <c r="BL51">
        <v>13.83</v>
      </c>
      <c r="BM51">
        <v>1.0999999999999999E-2</v>
      </c>
      <c r="BQ51">
        <v>118.8</v>
      </c>
      <c r="BR51">
        <v>8.5000000000000006E-2</v>
      </c>
      <c r="BU51">
        <v>14.65</v>
      </c>
      <c r="CB51">
        <v>4.12</v>
      </c>
      <c r="CD51">
        <v>8.7200000000000006</v>
      </c>
      <c r="CE51">
        <v>4.4000000000000004</v>
      </c>
      <c r="CF51">
        <v>11.2</v>
      </c>
      <c r="CJ51">
        <v>201.1</v>
      </c>
      <c r="CM51">
        <v>0.09</v>
      </c>
      <c r="CN51">
        <v>0.9</v>
      </c>
      <c r="CO51">
        <v>1E-3</v>
      </c>
      <c r="CP51">
        <v>2.04</v>
      </c>
      <c r="CR51">
        <v>5.8</v>
      </c>
      <c r="CS51">
        <v>84</v>
      </c>
      <c r="CT51">
        <v>0.05</v>
      </c>
      <c r="CX51">
        <v>234.1</v>
      </c>
    </row>
    <row r="52" spans="1:102">
      <c r="A52" t="s">
        <v>203</v>
      </c>
      <c r="B52">
        <v>1349501</v>
      </c>
      <c r="C52" t="s">
        <v>104</v>
      </c>
      <c r="D52" t="s">
        <v>105</v>
      </c>
      <c r="E52">
        <v>519740</v>
      </c>
      <c r="F52">
        <v>7185883</v>
      </c>
      <c r="G52">
        <v>942</v>
      </c>
      <c r="H52" s="1">
        <v>41494</v>
      </c>
      <c r="I52" t="s">
        <v>120</v>
      </c>
      <c r="J52" t="s">
        <v>107</v>
      </c>
      <c r="K52" t="s">
        <v>108</v>
      </c>
      <c r="L52" t="s">
        <v>109</v>
      </c>
      <c r="M52" t="s">
        <v>121</v>
      </c>
      <c r="N52" t="s">
        <v>111</v>
      </c>
      <c r="O52" t="s">
        <v>203</v>
      </c>
      <c r="P52" t="s">
        <v>112</v>
      </c>
      <c r="Q52" t="s">
        <v>204</v>
      </c>
      <c r="R52" t="s">
        <v>205</v>
      </c>
      <c r="S52" t="s">
        <v>206</v>
      </c>
      <c r="T52" s="1">
        <v>41615</v>
      </c>
      <c r="V52">
        <v>207</v>
      </c>
      <c r="X52">
        <v>0.37</v>
      </c>
      <c r="Z52">
        <v>1.2</v>
      </c>
      <c r="AA52">
        <v>1.3</v>
      </c>
      <c r="AC52">
        <v>11</v>
      </c>
      <c r="AD52">
        <v>836.1</v>
      </c>
      <c r="AG52">
        <v>0.1</v>
      </c>
      <c r="AH52">
        <v>0.04</v>
      </c>
      <c r="AJ52">
        <v>0.04</v>
      </c>
      <c r="AM52">
        <v>0.3</v>
      </c>
      <c r="AO52">
        <v>7</v>
      </c>
      <c r="AR52">
        <v>16.8</v>
      </c>
      <c r="AV52">
        <v>0.47</v>
      </c>
      <c r="AW52">
        <v>1.3</v>
      </c>
      <c r="BA52">
        <v>55</v>
      </c>
      <c r="BE52">
        <v>0.15</v>
      </c>
      <c r="BF52">
        <v>0.25</v>
      </c>
      <c r="BI52">
        <v>0.05</v>
      </c>
      <c r="BK52">
        <v>20</v>
      </c>
      <c r="BL52">
        <v>0.1</v>
      </c>
      <c r="BM52">
        <v>5.0000000000000001E-3</v>
      </c>
      <c r="BQ52">
        <v>1.4</v>
      </c>
      <c r="BR52">
        <v>6.0000000000000001E-3</v>
      </c>
      <c r="BU52">
        <v>5.52</v>
      </c>
      <c r="CB52">
        <v>0.1</v>
      </c>
      <c r="CD52">
        <v>0.28000000000000003</v>
      </c>
      <c r="CE52">
        <v>1.2</v>
      </c>
      <c r="CF52">
        <v>0.4</v>
      </c>
      <c r="CJ52">
        <v>24.1</v>
      </c>
      <c r="CM52">
        <v>0.09</v>
      </c>
      <c r="CN52">
        <v>0.1</v>
      </c>
      <c r="CO52">
        <v>5.0000000000000001E-4</v>
      </c>
      <c r="CP52">
        <v>0.1</v>
      </c>
      <c r="CR52">
        <v>0.1</v>
      </c>
      <c r="CS52">
        <v>19</v>
      </c>
      <c r="CT52">
        <v>0.05</v>
      </c>
      <c r="CX52">
        <v>4.4000000000000004</v>
      </c>
    </row>
    <row r="53" spans="1:102">
      <c r="A53" t="s">
        <v>207</v>
      </c>
      <c r="B53">
        <v>1349502</v>
      </c>
      <c r="C53" t="s">
        <v>104</v>
      </c>
      <c r="D53" t="s">
        <v>105</v>
      </c>
      <c r="E53">
        <v>519674</v>
      </c>
      <c r="F53">
        <v>7185790</v>
      </c>
      <c r="G53">
        <v>954</v>
      </c>
      <c r="H53" s="1">
        <v>41494</v>
      </c>
      <c r="I53" t="s">
        <v>120</v>
      </c>
      <c r="J53" t="s">
        <v>107</v>
      </c>
      <c r="K53" t="s">
        <v>108</v>
      </c>
      <c r="L53" t="s">
        <v>109</v>
      </c>
      <c r="M53" t="s">
        <v>121</v>
      </c>
      <c r="N53" t="s">
        <v>111</v>
      </c>
      <c r="O53" t="s">
        <v>207</v>
      </c>
      <c r="P53" t="s">
        <v>112</v>
      </c>
      <c r="Q53" t="s">
        <v>204</v>
      </c>
      <c r="R53" t="s">
        <v>205</v>
      </c>
      <c r="S53" t="s">
        <v>208</v>
      </c>
      <c r="T53" s="1">
        <v>41615</v>
      </c>
      <c r="V53">
        <v>532</v>
      </c>
      <c r="X53">
        <v>0.34</v>
      </c>
      <c r="Z53">
        <v>3.5</v>
      </c>
      <c r="AA53">
        <v>3.3</v>
      </c>
      <c r="AC53">
        <v>12</v>
      </c>
      <c r="AD53">
        <v>867.6</v>
      </c>
      <c r="AG53">
        <v>0.28999999999999998</v>
      </c>
      <c r="AH53">
        <v>5.0000000000000001E-3</v>
      </c>
      <c r="AJ53">
        <v>5.0000000000000001E-3</v>
      </c>
      <c r="AM53">
        <v>0.1</v>
      </c>
      <c r="AO53">
        <v>6.6</v>
      </c>
      <c r="AR53">
        <v>7.15</v>
      </c>
      <c r="AV53">
        <v>0.49</v>
      </c>
      <c r="AW53">
        <v>1.3</v>
      </c>
      <c r="BA53">
        <v>128</v>
      </c>
      <c r="BE53">
        <v>0.17</v>
      </c>
      <c r="BF53">
        <v>0.25</v>
      </c>
      <c r="BI53">
        <v>0.03</v>
      </c>
      <c r="BK53">
        <v>15</v>
      </c>
      <c r="BL53">
        <v>0.44</v>
      </c>
      <c r="BM53">
        <v>4.0000000000000001E-3</v>
      </c>
      <c r="BQ53">
        <v>1.1000000000000001</v>
      </c>
      <c r="BR53">
        <v>2E-3</v>
      </c>
      <c r="BU53">
        <v>7</v>
      </c>
      <c r="CB53">
        <v>0.14000000000000001</v>
      </c>
      <c r="CD53">
        <v>0.17</v>
      </c>
      <c r="CE53">
        <v>0.9</v>
      </c>
      <c r="CF53">
        <v>0.4</v>
      </c>
      <c r="CJ53">
        <v>15.9</v>
      </c>
      <c r="CM53">
        <v>0.18</v>
      </c>
      <c r="CN53">
        <v>0.2</v>
      </c>
      <c r="CO53">
        <v>5.0000000000000001E-4</v>
      </c>
      <c r="CP53">
        <v>7.0000000000000007E-2</v>
      </c>
      <c r="CR53">
        <v>0.2</v>
      </c>
      <c r="CS53">
        <v>13</v>
      </c>
      <c r="CT53">
        <v>0.05</v>
      </c>
      <c r="CX53">
        <v>0.8</v>
      </c>
    </row>
    <row r="54" spans="1:102">
      <c r="A54" t="s">
        <v>209</v>
      </c>
      <c r="B54">
        <v>1349503</v>
      </c>
      <c r="C54" t="s">
        <v>104</v>
      </c>
      <c r="D54" t="s">
        <v>105</v>
      </c>
      <c r="E54">
        <v>519586</v>
      </c>
      <c r="F54">
        <v>7185592</v>
      </c>
      <c r="G54">
        <v>931</v>
      </c>
      <c r="H54" s="1">
        <v>41494</v>
      </c>
      <c r="I54" t="s">
        <v>120</v>
      </c>
      <c r="J54" t="s">
        <v>107</v>
      </c>
      <c r="K54" t="s">
        <v>108</v>
      </c>
      <c r="L54" t="s">
        <v>109</v>
      </c>
      <c r="M54" t="s">
        <v>121</v>
      </c>
      <c r="N54" t="s">
        <v>111</v>
      </c>
      <c r="O54" t="s">
        <v>209</v>
      </c>
      <c r="P54" t="s">
        <v>112</v>
      </c>
      <c r="Q54" t="s">
        <v>204</v>
      </c>
      <c r="R54" t="s">
        <v>205</v>
      </c>
      <c r="S54" t="s">
        <v>210</v>
      </c>
      <c r="T54" s="1">
        <v>41615</v>
      </c>
      <c r="V54">
        <v>229</v>
      </c>
      <c r="X54">
        <v>0.3</v>
      </c>
      <c r="Z54">
        <v>2.2999999999999998</v>
      </c>
      <c r="AA54">
        <v>5.3</v>
      </c>
      <c r="AC54">
        <v>11</v>
      </c>
      <c r="AD54">
        <v>440.9</v>
      </c>
      <c r="AG54">
        <v>0.16</v>
      </c>
      <c r="AH54">
        <v>0.02</v>
      </c>
      <c r="AJ54">
        <v>5.0000000000000001E-3</v>
      </c>
      <c r="AM54">
        <v>1.8</v>
      </c>
      <c r="AO54">
        <v>8.1</v>
      </c>
      <c r="AR54">
        <v>26.26</v>
      </c>
      <c r="AV54">
        <v>0.85</v>
      </c>
      <c r="AW54">
        <v>1.5</v>
      </c>
      <c r="BA54">
        <v>57</v>
      </c>
      <c r="BE54">
        <v>0.12</v>
      </c>
      <c r="BF54">
        <v>0.25</v>
      </c>
      <c r="BI54">
        <v>0.02</v>
      </c>
      <c r="BK54">
        <v>29</v>
      </c>
      <c r="BL54">
        <v>0.15</v>
      </c>
      <c r="BM54">
        <v>8.9999999999999993E-3</v>
      </c>
      <c r="BQ54">
        <v>11.6</v>
      </c>
      <c r="BR54">
        <v>4.0000000000000001E-3</v>
      </c>
      <c r="BU54">
        <v>5.37</v>
      </c>
      <c r="CB54">
        <v>0.28999999999999998</v>
      </c>
      <c r="CD54">
        <v>0.48</v>
      </c>
      <c r="CE54">
        <v>1.4</v>
      </c>
      <c r="CF54">
        <v>2.1</v>
      </c>
      <c r="CJ54">
        <v>19</v>
      </c>
      <c r="CM54">
        <v>0.25</v>
      </c>
      <c r="CN54">
        <v>0.2</v>
      </c>
      <c r="CO54">
        <v>5.0000000000000001E-4</v>
      </c>
      <c r="CP54">
        <v>0.05</v>
      </c>
      <c r="CR54">
        <v>0.1</v>
      </c>
      <c r="CS54">
        <v>18</v>
      </c>
      <c r="CT54">
        <v>0.05</v>
      </c>
      <c r="CX54">
        <v>7.1</v>
      </c>
    </row>
    <row r="55" spans="1:102">
      <c r="A55" t="s">
        <v>211</v>
      </c>
      <c r="B55">
        <v>1349504</v>
      </c>
      <c r="C55" t="s">
        <v>104</v>
      </c>
      <c r="D55" t="s">
        <v>105</v>
      </c>
      <c r="E55">
        <v>519372</v>
      </c>
      <c r="F55">
        <v>7185271</v>
      </c>
      <c r="G55">
        <v>931</v>
      </c>
      <c r="H55" s="1">
        <v>41494</v>
      </c>
      <c r="I55" t="s">
        <v>120</v>
      </c>
      <c r="J55" t="s">
        <v>107</v>
      </c>
      <c r="K55" t="s">
        <v>108</v>
      </c>
      <c r="L55" t="s">
        <v>109</v>
      </c>
      <c r="M55" t="s">
        <v>121</v>
      </c>
      <c r="N55" t="s">
        <v>111</v>
      </c>
      <c r="O55" t="s">
        <v>211</v>
      </c>
      <c r="P55" t="s">
        <v>112</v>
      </c>
      <c r="Q55" t="s">
        <v>204</v>
      </c>
      <c r="R55" t="s">
        <v>205</v>
      </c>
      <c r="S55" t="s">
        <v>212</v>
      </c>
      <c r="T55" s="1">
        <v>41615</v>
      </c>
      <c r="V55">
        <v>197</v>
      </c>
      <c r="X55">
        <v>0.2</v>
      </c>
      <c r="Z55">
        <v>1.4</v>
      </c>
      <c r="AA55">
        <v>3.3</v>
      </c>
      <c r="AC55">
        <v>5</v>
      </c>
      <c r="AD55">
        <v>497.5</v>
      </c>
      <c r="AG55">
        <v>0.08</v>
      </c>
      <c r="AH55">
        <v>5.0000000000000001E-3</v>
      </c>
      <c r="AJ55">
        <v>5.0000000000000001E-3</v>
      </c>
      <c r="AM55">
        <v>0.2</v>
      </c>
      <c r="AO55">
        <v>5.2</v>
      </c>
      <c r="AR55">
        <v>5.58</v>
      </c>
      <c r="AV55">
        <v>0.79</v>
      </c>
      <c r="AW55">
        <v>0.6</v>
      </c>
      <c r="BA55">
        <v>105</v>
      </c>
      <c r="BE55">
        <v>0.12</v>
      </c>
      <c r="BF55">
        <v>0.25</v>
      </c>
      <c r="BI55">
        <v>0.01</v>
      </c>
      <c r="BK55">
        <v>28</v>
      </c>
      <c r="BL55">
        <v>0.24</v>
      </c>
      <c r="BM55">
        <v>5.0000000000000001E-3</v>
      </c>
      <c r="BQ55">
        <v>1.3</v>
      </c>
      <c r="BR55">
        <v>4.0000000000000001E-3</v>
      </c>
      <c r="BU55">
        <v>5.03</v>
      </c>
      <c r="CB55">
        <v>0.24</v>
      </c>
      <c r="CD55">
        <v>0.2</v>
      </c>
      <c r="CE55">
        <v>1</v>
      </c>
      <c r="CF55">
        <v>0.6</v>
      </c>
      <c r="CJ55">
        <v>28.9</v>
      </c>
      <c r="CM55">
        <v>0.06</v>
      </c>
      <c r="CN55">
        <v>0.1</v>
      </c>
      <c r="CO55">
        <v>5.0000000000000001E-4</v>
      </c>
      <c r="CP55">
        <v>0.05</v>
      </c>
      <c r="CR55">
        <v>0.1</v>
      </c>
      <c r="CS55">
        <v>9</v>
      </c>
      <c r="CT55">
        <v>0.05</v>
      </c>
      <c r="CX55">
        <v>1.5</v>
      </c>
    </row>
    <row r="56" spans="1:102">
      <c r="A56" t="s">
        <v>213</v>
      </c>
      <c r="B56">
        <v>1349505</v>
      </c>
      <c r="C56" t="s">
        <v>104</v>
      </c>
      <c r="D56" t="s">
        <v>105</v>
      </c>
      <c r="E56">
        <v>520345</v>
      </c>
      <c r="F56">
        <v>7186938</v>
      </c>
      <c r="G56">
        <v>892</v>
      </c>
      <c r="H56" s="1">
        <v>41494</v>
      </c>
      <c r="I56" t="s">
        <v>120</v>
      </c>
      <c r="J56" t="s">
        <v>107</v>
      </c>
      <c r="K56" t="s">
        <v>108</v>
      </c>
      <c r="L56" t="s">
        <v>109</v>
      </c>
      <c r="M56" t="s">
        <v>121</v>
      </c>
      <c r="N56" t="s">
        <v>111</v>
      </c>
      <c r="O56" t="s">
        <v>213</v>
      </c>
      <c r="P56" t="s">
        <v>112</v>
      </c>
      <c r="Q56" t="s">
        <v>204</v>
      </c>
      <c r="R56" t="s">
        <v>205</v>
      </c>
      <c r="S56" t="s">
        <v>214</v>
      </c>
      <c r="T56" s="1">
        <v>41468</v>
      </c>
      <c r="V56">
        <v>546</v>
      </c>
      <c r="X56">
        <v>0.11</v>
      </c>
      <c r="Z56">
        <v>4.3</v>
      </c>
      <c r="AA56">
        <v>0.3</v>
      </c>
      <c r="AC56">
        <v>2</v>
      </c>
      <c r="AD56">
        <v>566.70000000000005</v>
      </c>
      <c r="AG56">
        <v>0.03</v>
      </c>
      <c r="AH56">
        <v>5.0000000000000001E-3</v>
      </c>
      <c r="AJ56">
        <v>0.03</v>
      </c>
      <c r="AM56">
        <v>0.3</v>
      </c>
      <c r="AO56">
        <v>12.5</v>
      </c>
      <c r="AR56">
        <v>8.1300000000000008</v>
      </c>
      <c r="AV56">
        <v>0.85</v>
      </c>
      <c r="AW56">
        <v>0.6</v>
      </c>
      <c r="BA56">
        <v>16</v>
      </c>
      <c r="BE56">
        <v>0.05</v>
      </c>
      <c r="BF56">
        <v>0.25</v>
      </c>
      <c r="BI56">
        <v>5.0000000000000001E-3</v>
      </c>
      <c r="BK56">
        <v>49</v>
      </c>
      <c r="BL56">
        <v>0.78</v>
      </c>
      <c r="BM56">
        <v>1.7000000000000001E-2</v>
      </c>
      <c r="BQ56">
        <v>2.9</v>
      </c>
      <c r="BR56">
        <v>8.9999999999999993E-3</v>
      </c>
      <c r="BU56">
        <v>2.16</v>
      </c>
      <c r="CB56">
        <v>0.15</v>
      </c>
      <c r="CD56">
        <v>0.27</v>
      </c>
      <c r="CE56">
        <v>1.3</v>
      </c>
      <c r="CF56">
        <v>2.4</v>
      </c>
      <c r="CJ56">
        <v>58.7</v>
      </c>
      <c r="CM56">
        <v>0.12</v>
      </c>
      <c r="CN56">
        <v>0.2</v>
      </c>
      <c r="CO56">
        <v>5.0000000000000001E-4</v>
      </c>
      <c r="CP56">
        <v>0.11</v>
      </c>
      <c r="CR56">
        <v>0.6</v>
      </c>
      <c r="CS56">
        <v>20</v>
      </c>
      <c r="CT56">
        <v>0.05</v>
      </c>
      <c r="CX56">
        <v>2.4</v>
      </c>
    </row>
    <row r="57" spans="1:102">
      <c r="A57" t="s">
        <v>215</v>
      </c>
      <c r="B57">
        <v>1349506</v>
      </c>
      <c r="C57" t="s">
        <v>104</v>
      </c>
      <c r="D57" t="s">
        <v>105</v>
      </c>
      <c r="E57">
        <v>519889</v>
      </c>
      <c r="F57">
        <v>7187490</v>
      </c>
      <c r="G57">
        <v>653</v>
      </c>
      <c r="H57" s="1">
        <v>41494</v>
      </c>
      <c r="I57" t="s">
        <v>120</v>
      </c>
      <c r="J57" t="s">
        <v>107</v>
      </c>
      <c r="K57" t="s">
        <v>108</v>
      </c>
      <c r="L57" t="s">
        <v>109</v>
      </c>
      <c r="M57" t="s">
        <v>121</v>
      </c>
      <c r="N57" t="s">
        <v>111</v>
      </c>
      <c r="O57" t="s">
        <v>215</v>
      </c>
      <c r="P57" t="s">
        <v>112</v>
      </c>
      <c r="Q57" t="s">
        <v>204</v>
      </c>
      <c r="R57" t="s">
        <v>205</v>
      </c>
      <c r="S57" t="s">
        <v>216</v>
      </c>
      <c r="T57" s="1">
        <v>41468</v>
      </c>
      <c r="V57">
        <v>1292</v>
      </c>
      <c r="X57">
        <v>0.35</v>
      </c>
      <c r="Z57">
        <v>1.6</v>
      </c>
      <c r="AA57">
        <v>0.1</v>
      </c>
      <c r="AC57">
        <v>16</v>
      </c>
      <c r="AD57">
        <v>191</v>
      </c>
      <c r="AG57">
        <v>0.15</v>
      </c>
      <c r="AH57">
        <v>0.02</v>
      </c>
      <c r="AJ57">
        <v>0.04</v>
      </c>
      <c r="AM57">
        <v>1.3</v>
      </c>
      <c r="AO57">
        <v>13.3</v>
      </c>
      <c r="AR57">
        <v>31.93</v>
      </c>
      <c r="AV57">
        <v>0.85</v>
      </c>
      <c r="AW57">
        <v>1.3</v>
      </c>
      <c r="BA57">
        <v>164</v>
      </c>
      <c r="BE57">
        <v>0.12</v>
      </c>
      <c r="BF57">
        <v>0.9</v>
      </c>
      <c r="BI57">
        <v>0.03</v>
      </c>
      <c r="BK57">
        <v>24</v>
      </c>
      <c r="BL57">
        <v>1.56</v>
      </c>
      <c r="BM57">
        <v>4.0000000000000001E-3</v>
      </c>
      <c r="BQ57">
        <v>11.3</v>
      </c>
      <c r="BR57">
        <v>3.0000000000000001E-3</v>
      </c>
      <c r="BU57">
        <v>7.05</v>
      </c>
      <c r="CB57">
        <v>0.64</v>
      </c>
      <c r="CD57">
        <v>0.42</v>
      </c>
      <c r="CE57">
        <v>0.9</v>
      </c>
      <c r="CF57">
        <v>5.6</v>
      </c>
      <c r="CJ57">
        <v>21.9</v>
      </c>
      <c r="CM57">
        <v>0.09</v>
      </c>
      <c r="CN57">
        <v>0.3</v>
      </c>
      <c r="CO57">
        <v>1E-3</v>
      </c>
      <c r="CP57">
        <v>0.03</v>
      </c>
      <c r="CR57">
        <v>0.7</v>
      </c>
      <c r="CS57">
        <v>35</v>
      </c>
      <c r="CT57">
        <v>0.05</v>
      </c>
      <c r="CX57">
        <v>12.4</v>
      </c>
    </row>
    <row r="58" spans="1:102">
      <c r="A58" t="s">
        <v>217</v>
      </c>
      <c r="B58">
        <v>1349507</v>
      </c>
      <c r="C58" t="s">
        <v>104</v>
      </c>
      <c r="D58" t="s">
        <v>105</v>
      </c>
      <c r="E58">
        <v>519559</v>
      </c>
      <c r="F58">
        <v>7188273</v>
      </c>
      <c r="G58">
        <v>667</v>
      </c>
      <c r="H58" s="1">
        <v>41494</v>
      </c>
      <c r="I58" t="s">
        <v>120</v>
      </c>
      <c r="J58" t="s">
        <v>107</v>
      </c>
      <c r="K58" t="s">
        <v>108</v>
      </c>
      <c r="L58" t="s">
        <v>109</v>
      </c>
      <c r="M58" t="s">
        <v>121</v>
      </c>
      <c r="N58" t="s">
        <v>111</v>
      </c>
      <c r="O58" t="s">
        <v>217</v>
      </c>
      <c r="P58" t="s">
        <v>112</v>
      </c>
      <c r="Q58" t="s">
        <v>204</v>
      </c>
      <c r="R58" t="s">
        <v>205</v>
      </c>
      <c r="S58" t="s">
        <v>218</v>
      </c>
      <c r="T58" s="1">
        <v>41468</v>
      </c>
      <c r="V58">
        <v>1297</v>
      </c>
      <c r="X58">
        <v>0.47</v>
      </c>
      <c r="Z58">
        <v>6.7</v>
      </c>
      <c r="AA58">
        <v>0.1</v>
      </c>
      <c r="AC58">
        <v>19</v>
      </c>
      <c r="AD58">
        <v>717.1</v>
      </c>
      <c r="AG58">
        <v>0.12</v>
      </c>
      <c r="AH58">
        <v>5.0000000000000001E-3</v>
      </c>
      <c r="AJ58">
        <v>5.0000000000000001E-3</v>
      </c>
      <c r="AM58">
        <v>0.1</v>
      </c>
      <c r="AO58">
        <v>16.3</v>
      </c>
      <c r="AR58">
        <v>6.22</v>
      </c>
      <c r="AV58">
        <v>0.54</v>
      </c>
      <c r="AW58">
        <v>1.4</v>
      </c>
      <c r="BA58">
        <v>249</v>
      </c>
      <c r="BE58">
        <v>0.18</v>
      </c>
      <c r="BF58">
        <v>1.4</v>
      </c>
      <c r="BI58">
        <v>0.04</v>
      </c>
      <c r="BK58">
        <v>14</v>
      </c>
      <c r="BL58">
        <v>1.22</v>
      </c>
      <c r="BM58">
        <v>6.0000000000000001E-3</v>
      </c>
      <c r="BQ58">
        <v>2.9</v>
      </c>
      <c r="BR58">
        <v>2E-3</v>
      </c>
      <c r="BU58">
        <v>8.24</v>
      </c>
      <c r="CB58">
        <v>0.19</v>
      </c>
      <c r="CD58">
        <v>0.86</v>
      </c>
      <c r="CE58">
        <v>0.7</v>
      </c>
      <c r="CF58">
        <v>4.9000000000000004</v>
      </c>
      <c r="CJ58">
        <v>14.9</v>
      </c>
      <c r="CM58">
        <v>0.11</v>
      </c>
      <c r="CN58">
        <v>0.3</v>
      </c>
      <c r="CO58">
        <v>1E-3</v>
      </c>
      <c r="CP58">
        <v>0.05</v>
      </c>
      <c r="CR58">
        <v>1</v>
      </c>
      <c r="CS58">
        <v>46</v>
      </c>
      <c r="CT58">
        <v>0.05</v>
      </c>
      <c r="CX58">
        <v>2.5</v>
      </c>
    </row>
    <row r="59" spans="1:102">
      <c r="A59" t="s">
        <v>219</v>
      </c>
      <c r="B59">
        <v>1349508</v>
      </c>
      <c r="C59" t="s">
        <v>104</v>
      </c>
      <c r="D59" t="s">
        <v>105</v>
      </c>
      <c r="E59">
        <v>518705</v>
      </c>
      <c r="F59">
        <v>7185619</v>
      </c>
      <c r="G59">
        <v>755</v>
      </c>
      <c r="H59" s="1">
        <v>41494</v>
      </c>
      <c r="I59" t="s">
        <v>120</v>
      </c>
      <c r="J59" t="s">
        <v>107</v>
      </c>
      <c r="K59" t="s">
        <v>108</v>
      </c>
      <c r="L59" t="s">
        <v>109</v>
      </c>
      <c r="M59" t="s">
        <v>121</v>
      </c>
      <c r="N59" t="s">
        <v>111</v>
      </c>
      <c r="O59" t="s">
        <v>219</v>
      </c>
      <c r="P59" t="s">
        <v>112</v>
      </c>
      <c r="Q59" t="s">
        <v>204</v>
      </c>
      <c r="R59" t="s">
        <v>205</v>
      </c>
      <c r="S59" t="s">
        <v>220</v>
      </c>
      <c r="T59" s="1">
        <v>41469</v>
      </c>
      <c r="V59">
        <v>1198</v>
      </c>
      <c r="X59">
        <v>0.32</v>
      </c>
      <c r="Z59">
        <v>19.8</v>
      </c>
      <c r="AA59">
        <v>0.1</v>
      </c>
      <c r="AC59">
        <v>10</v>
      </c>
      <c r="AD59">
        <v>132.19999999999999</v>
      </c>
      <c r="AG59">
        <v>0.13</v>
      </c>
      <c r="AH59">
        <v>5.0000000000000001E-3</v>
      </c>
      <c r="AJ59">
        <v>7.0000000000000007E-2</v>
      </c>
      <c r="AM59">
        <v>0.2</v>
      </c>
      <c r="AO59">
        <v>15.3</v>
      </c>
      <c r="AR59">
        <v>12.8</v>
      </c>
      <c r="AV59">
        <v>3.12</v>
      </c>
      <c r="AW59">
        <v>1.4</v>
      </c>
      <c r="BA59">
        <v>125</v>
      </c>
      <c r="BE59">
        <v>0.33</v>
      </c>
      <c r="BF59">
        <v>0.8</v>
      </c>
      <c r="BI59">
        <v>0.02</v>
      </c>
      <c r="BK59">
        <v>14</v>
      </c>
      <c r="BL59">
        <v>8.99</v>
      </c>
      <c r="BM59">
        <v>1.7000000000000001E-2</v>
      </c>
      <c r="BQ59">
        <v>2.9</v>
      </c>
      <c r="BR59">
        <v>1.9E-2</v>
      </c>
      <c r="BU59">
        <v>7.96</v>
      </c>
      <c r="CB59">
        <v>0.84</v>
      </c>
      <c r="CD59">
        <v>1.41</v>
      </c>
      <c r="CE59">
        <v>0.9</v>
      </c>
      <c r="CF59">
        <v>9.1</v>
      </c>
      <c r="CJ59">
        <v>49.2</v>
      </c>
      <c r="CM59">
        <v>0.12</v>
      </c>
      <c r="CN59">
        <v>0.3</v>
      </c>
      <c r="CO59">
        <v>5.0000000000000001E-4</v>
      </c>
      <c r="CP59">
        <v>0.27</v>
      </c>
      <c r="CR59">
        <v>1.4</v>
      </c>
      <c r="CS59">
        <v>71</v>
      </c>
      <c r="CT59">
        <v>0.05</v>
      </c>
      <c r="CX59">
        <v>6.3</v>
      </c>
    </row>
    <row r="60" spans="1:102">
      <c r="A60" t="s">
        <v>221</v>
      </c>
      <c r="B60">
        <v>1349509</v>
      </c>
      <c r="C60" t="s">
        <v>104</v>
      </c>
      <c r="D60" t="s">
        <v>105</v>
      </c>
      <c r="E60">
        <v>518448</v>
      </c>
      <c r="F60">
        <v>7186008</v>
      </c>
      <c r="G60">
        <v>700</v>
      </c>
      <c r="H60" s="1">
        <v>41494</v>
      </c>
      <c r="I60" t="s">
        <v>120</v>
      </c>
      <c r="J60" t="s">
        <v>107</v>
      </c>
      <c r="K60" t="s">
        <v>108</v>
      </c>
      <c r="L60" t="s">
        <v>109</v>
      </c>
      <c r="M60" t="s">
        <v>121</v>
      </c>
      <c r="N60" t="s">
        <v>111</v>
      </c>
      <c r="O60" t="s">
        <v>221</v>
      </c>
      <c r="P60" t="s">
        <v>112</v>
      </c>
      <c r="Q60" t="s">
        <v>204</v>
      </c>
      <c r="R60" t="s">
        <v>205</v>
      </c>
      <c r="S60" t="s">
        <v>222</v>
      </c>
      <c r="T60" s="1">
        <v>41469</v>
      </c>
      <c r="V60">
        <v>1771</v>
      </c>
      <c r="X60">
        <v>0.44</v>
      </c>
      <c r="Z60">
        <v>15.3</v>
      </c>
      <c r="AA60">
        <v>0.1</v>
      </c>
      <c r="AC60">
        <v>18</v>
      </c>
      <c r="AD60">
        <v>128.30000000000001</v>
      </c>
      <c r="AG60">
        <v>0.14000000000000001</v>
      </c>
      <c r="AH60">
        <v>0.01</v>
      </c>
      <c r="AJ60">
        <v>0.1</v>
      </c>
      <c r="AM60">
        <v>0.2</v>
      </c>
      <c r="AO60">
        <v>48</v>
      </c>
      <c r="AR60">
        <v>15.42</v>
      </c>
      <c r="AV60">
        <v>3.4</v>
      </c>
      <c r="AW60">
        <v>3.5</v>
      </c>
      <c r="BA60">
        <v>229</v>
      </c>
      <c r="BE60">
        <v>0.53</v>
      </c>
      <c r="BF60">
        <v>2.7</v>
      </c>
      <c r="BI60">
        <v>0.03</v>
      </c>
      <c r="BK60">
        <v>12</v>
      </c>
      <c r="BL60">
        <v>4.78</v>
      </c>
      <c r="BM60">
        <v>2.9000000000000001E-2</v>
      </c>
      <c r="BQ60">
        <v>5.3</v>
      </c>
      <c r="BR60">
        <v>5.2999999999999999E-2</v>
      </c>
      <c r="BU60">
        <v>7.96</v>
      </c>
      <c r="CB60">
        <v>1.19</v>
      </c>
      <c r="CD60">
        <v>0.68</v>
      </c>
      <c r="CE60">
        <v>2.1</v>
      </c>
      <c r="CF60">
        <v>17.5</v>
      </c>
      <c r="CJ60">
        <v>168.9</v>
      </c>
      <c r="CM60">
        <v>0.1</v>
      </c>
      <c r="CN60">
        <v>0.7</v>
      </c>
      <c r="CO60">
        <v>1E-3</v>
      </c>
      <c r="CP60">
        <v>0.13</v>
      </c>
      <c r="CR60">
        <v>2</v>
      </c>
      <c r="CS60">
        <v>63</v>
      </c>
      <c r="CT60">
        <v>0.05</v>
      </c>
      <c r="CX60">
        <v>12.3</v>
      </c>
    </row>
    <row r="61" spans="1:102">
      <c r="A61" t="s">
        <v>223</v>
      </c>
      <c r="B61">
        <v>1349510</v>
      </c>
      <c r="C61" t="s">
        <v>104</v>
      </c>
      <c r="D61" t="s">
        <v>105</v>
      </c>
      <c r="E61">
        <v>519181</v>
      </c>
      <c r="F61">
        <v>7187232</v>
      </c>
      <c r="G61">
        <v>613</v>
      </c>
      <c r="H61" s="1">
        <v>41494</v>
      </c>
      <c r="I61" t="s">
        <v>120</v>
      </c>
      <c r="J61" t="s">
        <v>107</v>
      </c>
      <c r="K61" t="s">
        <v>108</v>
      </c>
      <c r="L61" t="s">
        <v>109</v>
      </c>
      <c r="M61" t="s">
        <v>121</v>
      </c>
      <c r="N61" t="s">
        <v>111</v>
      </c>
      <c r="O61" t="s">
        <v>223</v>
      </c>
      <c r="P61" t="s">
        <v>112</v>
      </c>
      <c r="Q61" t="s">
        <v>204</v>
      </c>
      <c r="R61" t="s">
        <v>205</v>
      </c>
      <c r="S61" t="s">
        <v>224</v>
      </c>
      <c r="T61" s="1">
        <v>41470</v>
      </c>
      <c r="V61">
        <v>243</v>
      </c>
      <c r="X61">
        <v>0.28000000000000003</v>
      </c>
      <c r="Z61">
        <v>1</v>
      </c>
      <c r="AA61">
        <v>0.1</v>
      </c>
      <c r="AC61">
        <v>9</v>
      </c>
      <c r="AD61">
        <v>210.2</v>
      </c>
      <c r="AG61">
        <v>0.05</v>
      </c>
      <c r="AH61">
        <v>0.03</v>
      </c>
      <c r="AJ61">
        <v>0.56000000000000005</v>
      </c>
      <c r="AM61">
        <v>2</v>
      </c>
      <c r="AO61">
        <v>5.3</v>
      </c>
      <c r="AR61">
        <v>10.37</v>
      </c>
      <c r="AV61">
        <v>0.61</v>
      </c>
      <c r="AW61">
        <v>0.8</v>
      </c>
      <c r="BA61">
        <v>72</v>
      </c>
      <c r="BE61">
        <v>0.1</v>
      </c>
      <c r="BF61">
        <v>0.25</v>
      </c>
      <c r="BI61">
        <v>0.03</v>
      </c>
      <c r="BK61">
        <v>30</v>
      </c>
      <c r="BL61">
        <v>0.28999999999999998</v>
      </c>
      <c r="BM61">
        <v>4.0000000000000001E-3</v>
      </c>
      <c r="BQ61">
        <v>10.6</v>
      </c>
      <c r="BR61">
        <v>2E-3</v>
      </c>
      <c r="BU61">
        <v>2.59</v>
      </c>
      <c r="CB61">
        <v>0.34</v>
      </c>
      <c r="CD61">
        <v>0.17</v>
      </c>
      <c r="CE61">
        <v>1</v>
      </c>
      <c r="CF61">
        <v>0.4</v>
      </c>
      <c r="CJ61">
        <v>11.6</v>
      </c>
      <c r="CM61">
        <v>0.01</v>
      </c>
      <c r="CN61">
        <v>0.2</v>
      </c>
      <c r="CO61">
        <v>5.0000000000000001E-4</v>
      </c>
      <c r="CP61">
        <v>7.0000000000000007E-2</v>
      </c>
      <c r="CR61">
        <v>0.1</v>
      </c>
      <c r="CS61">
        <v>13</v>
      </c>
      <c r="CT61">
        <v>0.05</v>
      </c>
      <c r="CX61">
        <v>45.8</v>
      </c>
    </row>
    <row r="62" spans="1:102">
      <c r="A62" t="s">
        <v>225</v>
      </c>
      <c r="B62">
        <v>1349511</v>
      </c>
      <c r="C62" t="s">
        <v>104</v>
      </c>
      <c r="D62" t="s">
        <v>105</v>
      </c>
      <c r="E62">
        <v>519176</v>
      </c>
      <c r="F62">
        <v>7187236</v>
      </c>
      <c r="G62">
        <v>600</v>
      </c>
      <c r="H62" s="1">
        <v>41494</v>
      </c>
      <c r="I62" t="s">
        <v>120</v>
      </c>
      <c r="J62" t="s">
        <v>107</v>
      </c>
      <c r="K62" t="s">
        <v>108</v>
      </c>
      <c r="L62" t="s">
        <v>109</v>
      </c>
      <c r="M62" t="s">
        <v>121</v>
      </c>
      <c r="N62" t="s">
        <v>111</v>
      </c>
      <c r="O62" t="s">
        <v>225</v>
      </c>
      <c r="P62" t="s">
        <v>112</v>
      </c>
      <c r="Q62" t="s">
        <v>204</v>
      </c>
      <c r="R62" t="s">
        <v>205</v>
      </c>
      <c r="S62" t="s">
        <v>226</v>
      </c>
      <c r="T62" s="1">
        <v>41470</v>
      </c>
      <c r="V62">
        <v>924</v>
      </c>
      <c r="X62">
        <v>0.25</v>
      </c>
      <c r="Z62">
        <v>1.3</v>
      </c>
      <c r="AA62">
        <v>0.1</v>
      </c>
      <c r="AC62">
        <v>9</v>
      </c>
      <c r="AD62">
        <v>180.2</v>
      </c>
      <c r="AG62">
        <v>0.13</v>
      </c>
      <c r="AH62">
        <v>0.03</v>
      </c>
      <c r="AJ62">
        <v>0.16</v>
      </c>
      <c r="AM62">
        <v>2.2999999999999998</v>
      </c>
      <c r="AO62">
        <v>7.4</v>
      </c>
      <c r="AR62">
        <v>34.9</v>
      </c>
      <c r="AV62">
        <v>1.21</v>
      </c>
      <c r="AW62">
        <v>0.9</v>
      </c>
      <c r="BA62">
        <v>155</v>
      </c>
      <c r="BE62">
        <v>0.08</v>
      </c>
      <c r="BF62">
        <v>0.6</v>
      </c>
      <c r="BI62">
        <v>0.04</v>
      </c>
      <c r="BK62">
        <v>50</v>
      </c>
      <c r="BL62">
        <v>0.37</v>
      </c>
      <c r="BM62">
        <v>4.0000000000000001E-3</v>
      </c>
      <c r="BQ62">
        <v>14.1</v>
      </c>
      <c r="BR62">
        <v>3.0000000000000001E-3</v>
      </c>
      <c r="BU62">
        <v>5.85</v>
      </c>
      <c r="CB62">
        <v>0.83</v>
      </c>
      <c r="CD62">
        <v>0.39</v>
      </c>
      <c r="CE62">
        <v>1.7</v>
      </c>
      <c r="CF62">
        <v>1.5</v>
      </c>
      <c r="CJ62">
        <v>19.600000000000001</v>
      </c>
      <c r="CM62">
        <v>7.0000000000000007E-2</v>
      </c>
      <c r="CN62">
        <v>0.2</v>
      </c>
      <c r="CO62">
        <v>5.0000000000000001E-4</v>
      </c>
      <c r="CP62">
        <v>0.06</v>
      </c>
      <c r="CR62">
        <v>0.3</v>
      </c>
      <c r="CS62">
        <v>16</v>
      </c>
      <c r="CT62">
        <v>0.05</v>
      </c>
      <c r="CX62">
        <v>33.200000000000003</v>
      </c>
    </row>
    <row r="63" spans="1:102">
      <c r="A63" t="s">
        <v>227</v>
      </c>
      <c r="B63">
        <v>1349512</v>
      </c>
      <c r="C63" t="s">
        <v>104</v>
      </c>
      <c r="D63" t="s">
        <v>105</v>
      </c>
      <c r="E63">
        <v>519354</v>
      </c>
      <c r="F63">
        <v>7185022</v>
      </c>
      <c r="G63">
        <v>971</v>
      </c>
      <c r="H63" s="1">
        <v>41494</v>
      </c>
      <c r="I63" t="s">
        <v>120</v>
      </c>
      <c r="J63" t="s">
        <v>107</v>
      </c>
      <c r="K63" t="s">
        <v>108</v>
      </c>
      <c r="L63" t="s">
        <v>109</v>
      </c>
      <c r="M63" t="s">
        <v>121</v>
      </c>
      <c r="N63" t="s">
        <v>111</v>
      </c>
      <c r="O63" t="s">
        <v>227</v>
      </c>
      <c r="P63" t="s">
        <v>112</v>
      </c>
      <c r="Q63" t="s">
        <v>204</v>
      </c>
      <c r="R63" t="s">
        <v>205</v>
      </c>
      <c r="S63" t="s">
        <v>228</v>
      </c>
      <c r="T63" s="1">
        <v>41471</v>
      </c>
      <c r="V63">
        <v>761</v>
      </c>
      <c r="X63">
        <v>0.19</v>
      </c>
      <c r="Z63">
        <v>3.7</v>
      </c>
      <c r="AA63">
        <v>1.1000000000000001</v>
      </c>
      <c r="AC63">
        <v>5</v>
      </c>
      <c r="AD63">
        <v>10000</v>
      </c>
      <c r="AG63">
        <v>0.01</v>
      </c>
      <c r="AH63">
        <v>14.53</v>
      </c>
      <c r="AJ63">
        <v>14.01</v>
      </c>
      <c r="AM63">
        <v>3.1</v>
      </c>
      <c r="AO63">
        <v>8.1999999999999993</v>
      </c>
      <c r="AR63">
        <v>7.48</v>
      </c>
      <c r="AV63">
        <v>0.42</v>
      </c>
      <c r="AW63">
        <v>0.5</v>
      </c>
      <c r="BA63">
        <v>22</v>
      </c>
      <c r="BE63">
        <v>0.03</v>
      </c>
      <c r="BF63">
        <v>2.4</v>
      </c>
      <c r="BI63">
        <v>5.61</v>
      </c>
      <c r="BK63">
        <v>589</v>
      </c>
      <c r="BL63">
        <v>4.54</v>
      </c>
      <c r="BM63">
        <v>2.5000000000000001E-2</v>
      </c>
      <c r="BQ63">
        <v>45.9</v>
      </c>
      <c r="BR63">
        <v>9.7000000000000003E-2</v>
      </c>
      <c r="BU63">
        <v>1.66</v>
      </c>
      <c r="CB63">
        <v>0.01</v>
      </c>
      <c r="CD63">
        <v>5.45</v>
      </c>
      <c r="CE63">
        <v>0.9</v>
      </c>
      <c r="CF63">
        <v>4</v>
      </c>
      <c r="CJ63">
        <v>3346.4</v>
      </c>
      <c r="CM63">
        <v>0.09</v>
      </c>
      <c r="CN63">
        <v>0.6</v>
      </c>
      <c r="CO63">
        <v>3.0000000000000001E-3</v>
      </c>
      <c r="CP63">
        <v>0.01</v>
      </c>
      <c r="CR63">
        <v>1.4</v>
      </c>
      <c r="CS63">
        <v>331</v>
      </c>
      <c r="CT63">
        <v>0.05</v>
      </c>
      <c r="CX63">
        <v>556.9</v>
      </c>
    </row>
    <row r="64" spans="1:102">
      <c r="A64" t="s">
        <v>229</v>
      </c>
      <c r="B64">
        <v>1349514</v>
      </c>
      <c r="C64" t="s">
        <v>104</v>
      </c>
      <c r="D64" t="s">
        <v>105</v>
      </c>
      <c r="E64">
        <v>507169</v>
      </c>
      <c r="F64">
        <v>7182713</v>
      </c>
      <c r="G64">
        <v>592</v>
      </c>
      <c r="H64" s="1">
        <v>41510</v>
      </c>
      <c r="I64" t="s">
        <v>143</v>
      </c>
      <c r="J64" t="s">
        <v>107</v>
      </c>
      <c r="K64" t="s">
        <v>108</v>
      </c>
      <c r="L64" t="s">
        <v>109</v>
      </c>
      <c r="M64" t="s">
        <v>121</v>
      </c>
      <c r="N64" t="s">
        <v>111</v>
      </c>
      <c r="O64" t="s">
        <v>229</v>
      </c>
      <c r="P64" t="s">
        <v>112</v>
      </c>
      <c r="Q64" t="s">
        <v>204</v>
      </c>
      <c r="R64" t="s">
        <v>205</v>
      </c>
      <c r="S64" t="s">
        <v>230</v>
      </c>
      <c r="T64" s="1">
        <v>41473</v>
      </c>
      <c r="V64">
        <v>129</v>
      </c>
      <c r="X64">
        <v>0.31</v>
      </c>
      <c r="Z64">
        <v>13.7</v>
      </c>
      <c r="AA64">
        <v>1.9</v>
      </c>
      <c r="AC64">
        <v>10</v>
      </c>
      <c r="AD64">
        <v>376.4</v>
      </c>
      <c r="AG64">
        <v>0.14000000000000001</v>
      </c>
      <c r="AH64">
        <v>0.03</v>
      </c>
      <c r="AJ64">
        <v>0.48</v>
      </c>
      <c r="AM64">
        <v>1.5</v>
      </c>
      <c r="AO64">
        <v>7.3</v>
      </c>
      <c r="AR64">
        <v>31.65</v>
      </c>
      <c r="AV64">
        <v>1.33</v>
      </c>
      <c r="AW64">
        <v>0.6</v>
      </c>
      <c r="BA64">
        <v>15</v>
      </c>
      <c r="BE64">
        <v>0.09</v>
      </c>
      <c r="BF64">
        <v>0.7</v>
      </c>
      <c r="BI64">
        <v>0.01</v>
      </c>
      <c r="BK64">
        <v>144</v>
      </c>
      <c r="BL64">
        <v>1.2</v>
      </c>
      <c r="BM64">
        <v>4.9000000000000002E-2</v>
      </c>
      <c r="BQ64">
        <v>16.100000000000001</v>
      </c>
      <c r="BR64">
        <v>2.4E-2</v>
      </c>
      <c r="BU64">
        <v>8.31</v>
      </c>
      <c r="CB64">
        <v>0.01</v>
      </c>
      <c r="CD64">
        <v>0.75</v>
      </c>
      <c r="CE64">
        <v>5</v>
      </c>
      <c r="CF64">
        <v>2.6</v>
      </c>
      <c r="CJ64">
        <v>12.3</v>
      </c>
      <c r="CM64">
        <v>0.05</v>
      </c>
      <c r="CN64">
        <v>1</v>
      </c>
      <c r="CO64">
        <v>5.0000000000000001E-4</v>
      </c>
      <c r="CP64">
        <v>0.03</v>
      </c>
      <c r="CR64">
        <v>0.4</v>
      </c>
      <c r="CS64">
        <v>17</v>
      </c>
      <c r="CT64">
        <v>0.05</v>
      </c>
      <c r="CX64">
        <v>188.1</v>
      </c>
    </row>
    <row r="65" spans="1:102">
      <c r="A65" t="s">
        <v>231</v>
      </c>
      <c r="B65">
        <v>1349515</v>
      </c>
      <c r="C65" t="s">
        <v>104</v>
      </c>
      <c r="D65" t="s">
        <v>105</v>
      </c>
      <c r="E65">
        <v>507111</v>
      </c>
      <c r="F65">
        <v>7182701</v>
      </c>
      <c r="G65">
        <v>598</v>
      </c>
      <c r="H65" s="1">
        <v>41510</v>
      </c>
      <c r="I65" t="s">
        <v>143</v>
      </c>
      <c r="J65" t="s">
        <v>107</v>
      </c>
      <c r="K65" t="s">
        <v>108</v>
      </c>
      <c r="L65" t="s">
        <v>109</v>
      </c>
      <c r="M65" t="s">
        <v>121</v>
      </c>
      <c r="N65" t="s">
        <v>111</v>
      </c>
      <c r="O65" t="s">
        <v>231</v>
      </c>
      <c r="P65" t="s">
        <v>112</v>
      </c>
      <c r="Q65" t="s">
        <v>204</v>
      </c>
      <c r="R65" t="s">
        <v>205</v>
      </c>
      <c r="S65" t="s">
        <v>232</v>
      </c>
      <c r="T65" s="1">
        <v>41473</v>
      </c>
      <c r="V65">
        <v>610</v>
      </c>
      <c r="X65">
        <v>3.2</v>
      </c>
      <c r="Z65">
        <v>15.7</v>
      </c>
      <c r="AA65">
        <v>14.1</v>
      </c>
      <c r="AC65">
        <v>17</v>
      </c>
      <c r="AD65">
        <v>269.60000000000002</v>
      </c>
      <c r="AG65">
        <v>0.06</v>
      </c>
      <c r="AH65">
        <v>1.62</v>
      </c>
      <c r="AJ65">
        <v>6.58</v>
      </c>
      <c r="AM65">
        <v>2.8</v>
      </c>
      <c r="AO65">
        <v>31.3</v>
      </c>
      <c r="AR65">
        <v>380.34</v>
      </c>
      <c r="AV65">
        <v>12.75</v>
      </c>
      <c r="AW65">
        <v>1.5</v>
      </c>
      <c r="BA65">
        <v>516</v>
      </c>
      <c r="BE65">
        <v>0.14000000000000001</v>
      </c>
      <c r="BF65">
        <v>5.6</v>
      </c>
      <c r="BI65">
        <v>0.02</v>
      </c>
      <c r="BK65">
        <v>192</v>
      </c>
      <c r="BL65">
        <v>0.65</v>
      </c>
      <c r="BM65">
        <v>1.4E-2</v>
      </c>
      <c r="BQ65">
        <v>122.2</v>
      </c>
      <c r="BR65">
        <v>2.4119999999999999</v>
      </c>
      <c r="BU65">
        <v>30.13</v>
      </c>
      <c r="CB65">
        <v>0.61</v>
      </c>
      <c r="CD65">
        <v>3.21</v>
      </c>
      <c r="CE65">
        <v>14</v>
      </c>
      <c r="CF65">
        <v>9.4</v>
      </c>
      <c r="CJ65">
        <v>1013.4</v>
      </c>
      <c r="CM65">
        <v>0.04</v>
      </c>
      <c r="CN65">
        <v>0.9</v>
      </c>
      <c r="CO65">
        <v>3.0000000000000001E-3</v>
      </c>
      <c r="CP65">
        <v>0.27</v>
      </c>
      <c r="CR65">
        <v>10.3</v>
      </c>
      <c r="CS65">
        <v>180</v>
      </c>
      <c r="CT65">
        <v>0.2</v>
      </c>
      <c r="CX65">
        <v>400</v>
      </c>
    </row>
    <row r="66" spans="1:102">
      <c r="A66" t="s">
        <v>233</v>
      </c>
      <c r="B66">
        <v>1349516</v>
      </c>
      <c r="C66" t="s">
        <v>104</v>
      </c>
      <c r="D66" t="s">
        <v>105</v>
      </c>
      <c r="E66">
        <v>507111</v>
      </c>
      <c r="F66">
        <v>7182702</v>
      </c>
      <c r="G66">
        <v>599</v>
      </c>
      <c r="H66" s="1">
        <v>41510</v>
      </c>
      <c r="I66" t="s">
        <v>143</v>
      </c>
      <c r="J66" t="s">
        <v>107</v>
      </c>
      <c r="K66" t="s">
        <v>108</v>
      </c>
      <c r="L66" t="s">
        <v>109</v>
      </c>
      <c r="M66" t="s">
        <v>121</v>
      </c>
      <c r="N66" t="s">
        <v>111</v>
      </c>
      <c r="O66" t="s">
        <v>233</v>
      </c>
      <c r="P66" t="s">
        <v>112</v>
      </c>
      <c r="Q66" t="s">
        <v>204</v>
      </c>
      <c r="R66" t="s">
        <v>205</v>
      </c>
      <c r="S66" t="s">
        <v>234</v>
      </c>
      <c r="T66" s="1">
        <v>41473</v>
      </c>
      <c r="V66">
        <v>328</v>
      </c>
      <c r="X66">
        <v>0.8</v>
      </c>
      <c r="Z66">
        <v>57.3</v>
      </c>
      <c r="AA66">
        <v>6.9</v>
      </c>
      <c r="AC66">
        <v>15</v>
      </c>
      <c r="AD66">
        <v>338.8</v>
      </c>
      <c r="AG66">
        <v>0.17</v>
      </c>
      <c r="AH66">
        <v>0.06</v>
      </c>
      <c r="AJ66">
        <v>0.54</v>
      </c>
      <c r="AM66">
        <v>1.8</v>
      </c>
      <c r="AO66">
        <v>65.099999999999994</v>
      </c>
      <c r="AR66">
        <v>80.849999999999994</v>
      </c>
      <c r="AV66">
        <v>3.31</v>
      </c>
      <c r="AW66">
        <v>2.6</v>
      </c>
      <c r="BA66">
        <v>484</v>
      </c>
      <c r="BE66">
        <v>0.22</v>
      </c>
      <c r="BF66">
        <v>1.4</v>
      </c>
      <c r="BI66">
        <v>0.02</v>
      </c>
      <c r="BK66">
        <v>47</v>
      </c>
      <c r="BL66">
        <v>1.41</v>
      </c>
      <c r="BM66">
        <v>1.0999999999999999E-2</v>
      </c>
      <c r="BQ66">
        <v>18.5</v>
      </c>
      <c r="BR66">
        <v>0.22900000000000001</v>
      </c>
      <c r="BU66">
        <v>7.96</v>
      </c>
      <c r="CB66">
        <v>0.32</v>
      </c>
      <c r="CD66">
        <v>3.18</v>
      </c>
      <c r="CE66">
        <v>11.1</v>
      </c>
      <c r="CF66">
        <v>4.3</v>
      </c>
      <c r="CJ66">
        <v>157.1</v>
      </c>
      <c r="CM66">
        <v>0.27</v>
      </c>
      <c r="CN66">
        <v>0.6</v>
      </c>
      <c r="CO66">
        <v>5.0000000000000001E-4</v>
      </c>
      <c r="CP66">
        <v>0.24</v>
      </c>
      <c r="CR66">
        <v>2.8</v>
      </c>
      <c r="CS66">
        <v>275</v>
      </c>
      <c r="CT66">
        <v>0.05</v>
      </c>
      <c r="CX66">
        <v>114.6</v>
      </c>
    </row>
    <row r="67" spans="1:102">
      <c r="A67" t="s">
        <v>235</v>
      </c>
      <c r="B67">
        <v>1349517</v>
      </c>
      <c r="C67" t="s">
        <v>104</v>
      </c>
      <c r="D67" t="s">
        <v>105</v>
      </c>
      <c r="E67">
        <v>506951</v>
      </c>
      <c r="F67">
        <v>7182726</v>
      </c>
      <c r="G67">
        <v>606</v>
      </c>
      <c r="H67" s="1">
        <v>41510</v>
      </c>
      <c r="I67" t="s">
        <v>143</v>
      </c>
      <c r="J67" t="s">
        <v>107</v>
      </c>
      <c r="K67" t="s">
        <v>108</v>
      </c>
      <c r="L67" t="s">
        <v>109</v>
      </c>
      <c r="M67" t="s">
        <v>121</v>
      </c>
      <c r="N67" t="s">
        <v>111</v>
      </c>
      <c r="O67" t="s">
        <v>235</v>
      </c>
      <c r="P67" t="s">
        <v>112</v>
      </c>
      <c r="Q67" t="s">
        <v>204</v>
      </c>
      <c r="R67" t="s">
        <v>205</v>
      </c>
      <c r="S67" t="s">
        <v>236</v>
      </c>
      <c r="T67" s="1">
        <v>41473</v>
      </c>
      <c r="V67">
        <v>178</v>
      </c>
      <c r="X67">
        <v>0.26</v>
      </c>
      <c r="Z67">
        <v>33.1</v>
      </c>
      <c r="AA67">
        <v>2</v>
      </c>
      <c r="AC67">
        <v>7</v>
      </c>
      <c r="AD67">
        <v>229.8</v>
      </c>
      <c r="AG67">
        <v>0.06</v>
      </c>
      <c r="AH67">
        <v>0.02</v>
      </c>
      <c r="AJ67">
        <v>2.1</v>
      </c>
      <c r="AM67">
        <v>3.7</v>
      </c>
      <c r="AO67">
        <v>39.9</v>
      </c>
      <c r="AR67">
        <v>49.42</v>
      </c>
      <c r="AV67">
        <v>2.77</v>
      </c>
      <c r="AW67">
        <v>1.3</v>
      </c>
      <c r="BA67">
        <v>80</v>
      </c>
      <c r="BE67">
        <v>7.0000000000000007E-2</v>
      </c>
      <c r="BF67">
        <v>0.7</v>
      </c>
      <c r="BI67">
        <v>0.04</v>
      </c>
      <c r="BK67">
        <v>724</v>
      </c>
      <c r="BL67">
        <v>0.78</v>
      </c>
      <c r="BM67">
        <v>4.0000000000000001E-3</v>
      </c>
      <c r="BQ67">
        <v>32.4</v>
      </c>
      <c r="BR67">
        <v>3.3000000000000002E-2</v>
      </c>
      <c r="BU67">
        <v>7.36</v>
      </c>
      <c r="CB67">
        <v>0.08</v>
      </c>
      <c r="CD67">
        <v>1.63</v>
      </c>
      <c r="CE67">
        <v>1.9</v>
      </c>
      <c r="CF67">
        <v>3.5</v>
      </c>
      <c r="CJ67">
        <v>22.7</v>
      </c>
      <c r="CM67">
        <v>0.1</v>
      </c>
      <c r="CN67">
        <v>0.3</v>
      </c>
      <c r="CO67">
        <v>5.0000000000000001E-4</v>
      </c>
      <c r="CP67">
        <v>0.06</v>
      </c>
      <c r="CR67">
        <v>0.7</v>
      </c>
      <c r="CS67">
        <v>78</v>
      </c>
      <c r="CT67">
        <v>0.05</v>
      </c>
      <c r="CX67">
        <v>271.39999999999998</v>
      </c>
    </row>
    <row r="68" spans="1:102">
      <c r="A68" t="s">
        <v>237</v>
      </c>
      <c r="B68">
        <v>1349518</v>
      </c>
      <c r="C68" t="s">
        <v>104</v>
      </c>
      <c r="D68" t="s">
        <v>105</v>
      </c>
      <c r="E68">
        <v>507145</v>
      </c>
      <c r="F68">
        <v>7182708</v>
      </c>
      <c r="G68">
        <v>596</v>
      </c>
      <c r="H68" s="1">
        <v>41510</v>
      </c>
      <c r="I68" t="s">
        <v>143</v>
      </c>
      <c r="J68" t="s">
        <v>107</v>
      </c>
      <c r="K68" t="s">
        <v>108</v>
      </c>
      <c r="L68" t="s">
        <v>109</v>
      </c>
      <c r="M68" t="s">
        <v>121</v>
      </c>
      <c r="N68" t="s">
        <v>111</v>
      </c>
      <c r="O68" t="s">
        <v>237</v>
      </c>
      <c r="P68" t="s">
        <v>112</v>
      </c>
      <c r="Q68" t="s">
        <v>204</v>
      </c>
      <c r="R68" t="s">
        <v>205</v>
      </c>
      <c r="S68" t="s">
        <v>238</v>
      </c>
      <c r="T68" s="1">
        <v>41473</v>
      </c>
      <c r="V68">
        <v>535</v>
      </c>
      <c r="X68">
        <v>0.42</v>
      </c>
      <c r="Z68">
        <v>33.200000000000003</v>
      </c>
      <c r="AA68">
        <v>20.100000000000001</v>
      </c>
      <c r="AC68">
        <v>11</v>
      </c>
      <c r="AD68">
        <v>193.3</v>
      </c>
      <c r="AG68">
        <v>0.1</v>
      </c>
      <c r="AH68">
        <v>0.03</v>
      </c>
      <c r="AJ68">
        <v>1.06</v>
      </c>
      <c r="AM68">
        <v>1.1000000000000001</v>
      </c>
      <c r="AO68">
        <v>36.200000000000003</v>
      </c>
      <c r="AR68">
        <v>121.9</v>
      </c>
      <c r="AV68">
        <v>11.14</v>
      </c>
      <c r="AW68">
        <v>1.3</v>
      </c>
      <c r="BA68">
        <v>181</v>
      </c>
      <c r="BE68">
        <v>0.18</v>
      </c>
      <c r="BF68">
        <v>1.2</v>
      </c>
      <c r="BI68">
        <v>0.01</v>
      </c>
      <c r="BK68">
        <v>96</v>
      </c>
      <c r="BL68">
        <v>1.8</v>
      </c>
      <c r="BM68">
        <v>1.9E-2</v>
      </c>
      <c r="BQ68">
        <v>14.8</v>
      </c>
      <c r="BR68">
        <v>0.26500000000000001</v>
      </c>
      <c r="BU68">
        <v>32.82</v>
      </c>
      <c r="CB68">
        <v>0.59</v>
      </c>
      <c r="CD68">
        <v>3.66</v>
      </c>
      <c r="CE68">
        <v>2.2000000000000002</v>
      </c>
      <c r="CF68">
        <v>6.5</v>
      </c>
      <c r="CJ68">
        <v>161.6</v>
      </c>
      <c r="CM68">
        <v>0.2</v>
      </c>
      <c r="CN68">
        <v>0.5</v>
      </c>
      <c r="CO68">
        <v>5.0000000000000001E-4</v>
      </c>
      <c r="CP68">
        <v>0.51</v>
      </c>
      <c r="CR68">
        <v>2.9</v>
      </c>
      <c r="CS68">
        <v>270</v>
      </c>
      <c r="CT68">
        <v>0.05</v>
      </c>
      <c r="CX68">
        <v>109.5</v>
      </c>
    </row>
    <row r="69" spans="1:102">
      <c r="A69" t="s">
        <v>239</v>
      </c>
      <c r="B69">
        <v>1349519</v>
      </c>
      <c r="C69" t="s">
        <v>104</v>
      </c>
      <c r="D69" t="s">
        <v>105</v>
      </c>
      <c r="E69">
        <v>506126</v>
      </c>
      <c r="F69">
        <v>7182919</v>
      </c>
      <c r="G69">
        <v>509</v>
      </c>
      <c r="H69" s="1">
        <v>41510</v>
      </c>
      <c r="I69" t="s">
        <v>143</v>
      </c>
      <c r="J69" t="s">
        <v>107</v>
      </c>
      <c r="K69" t="s">
        <v>108</v>
      </c>
      <c r="L69" t="s">
        <v>109</v>
      </c>
      <c r="M69" t="s">
        <v>121</v>
      </c>
      <c r="N69" t="s">
        <v>111</v>
      </c>
      <c r="O69" t="s">
        <v>239</v>
      </c>
      <c r="P69" t="s">
        <v>112</v>
      </c>
      <c r="Q69" t="s">
        <v>204</v>
      </c>
      <c r="R69" t="s">
        <v>205</v>
      </c>
      <c r="S69" t="s">
        <v>240</v>
      </c>
      <c r="T69" s="1">
        <v>41474</v>
      </c>
      <c r="V69">
        <v>1047</v>
      </c>
      <c r="X69">
        <v>0.63</v>
      </c>
      <c r="Z69">
        <v>14.4</v>
      </c>
      <c r="AA69">
        <v>2.7</v>
      </c>
      <c r="AC69">
        <v>5</v>
      </c>
      <c r="AD69">
        <v>1140.9000000000001</v>
      </c>
      <c r="AG69">
        <v>0.06</v>
      </c>
      <c r="AH69">
        <v>0.04</v>
      </c>
      <c r="AJ69">
        <v>0.42</v>
      </c>
      <c r="AM69">
        <v>5.3</v>
      </c>
      <c r="AO69">
        <v>20.3</v>
      </c>
      <c r="AR69">
        <v>27.96</v>
      </c>
      <c r="AV69">
        <v>1.58</v>
      </c>
      <c r="AW69">
        <v>1.8</v>
      </c>
      <c r="BA69">
        <v>60</v>
      </c>
      <c r="BE69">
        <v>0.13</v>
      </c>
      <c r="BF69">
        <v>0.8</v>
      </c>
      <c r="BI69">
        <v>0.18</v>
      </c>
      <c r="BK69">
        <v>61</v>
      </c>
      <c r="BL69">
        <v>2.17</v>
      </c>
      <c r="BM69">
        <v>8.0000000000000002E-3</v>
      </c>
      <c r="BQ69">
        <v>33.799999999999997</v>
      </c>
      <c r="BR69">
        <v>2.5999999999999999E-2</v>
      </c>
      <c r="BU69">
        <v>40.92</v>
      </c>
      <c r="CB69">
        <v>0.08</v>
      </c>
      <c r="CD69">
        <v>4.67</v>
      </c>
      <c r="CE69">
        <v>2.1</v>
      </c>
      <c r="CF69">
        <v>2.1</v>
      </c>
      <c r="CJ69">
        <v>18.600000000000001</v>
      </c>
      <c r="CM69">
        <v>0.04</v>
      </c>
      <c r="CN69">
        <v>1.3</v>
      </c>
      <c r="CO69">
        <v>1E-3</v>
      </c>
      <c r="CP69">
        <v>0.11</v>
      </c>
      <c r="CR69">
        <v>0.4</v>
      </c>
      <c r="CS69">
        <v>25</v>
      </c>
      <c r="CT69">
        <v>0.05</v>
      </c>
      <c r="CX69">
        <v>170.2</v>
      </c>
    </row>
    <row r="70" spans="1:102">
      <c r="A70" t="s">
        <v>241</v>
      </c>
      <c r="B70">
        <v>1349520</v>
      </c>
      <c r="C70" t="s">
        <v>104</v>
      </c>
      <c r="D70" t="s">
        <v>105</v>
      </c>
      <c r="E70">
        <v>506473</v>
      </c>
      <c r="F70">
        <v>7182042</v>
      </c>
      <c r="G70">
        <v>439</v>
      </c>
      <c r="H70" s="1">
        <v>41510</v>
      </c>
      <c r="I70" t="s">
        <v>143</v>
      </c>
      <c r="J70" t="s">
        <v>107</v>
      </c>
      <c r="K70" t="s">
        <v>108</v>
      </c>
      <c r="L70" t="s">
        <v>109</v>
      </c>
      <c r="M70" t="s">
        <v>121</v>
      </c>
      <c r="N70" t="s">
        <v>111</v>
      </c>
      <c r="O70" t="s">
        <v>241</v>
      </c>
      <c r="P70" t="s">
        <v>112</v>
      </c>
      <c r="Q70" t="s">
        <v>204</v>
      </c>
      <c r="R70" t="s">
        <v>205</v>
      </c>
      <c r="S70" t="s">
        <v>242</v>
      </c>
      <c r="T70" s="1">
        <v>41475</v>
      </c>
      <c r="V70">
        <v>141</v>
      </c>
      <c r="X70">
        <v>3.12</v>
      </c>
      <c r="Z70">
        <v>13.4</v>
      </c>
      <c r="AA70">
        <v>0.1</v>
      </c>
      <c r="AC70">
        <v>31</v>
      </c>
      <c r="AD70">
        <v>251</v>
      </c>
      <c r="AG70">
        <v>0.01</v>
      </c>
      <c r="AH70">
        <v>11.63</v>
      </c>
      <c r="AJ70">
        <v>0.49</v>
      </c>
      <c r="AM70">
        <v>62.8</v>
      </c>
      <c r="AO70">
        <v>324.10000000000002</v>
      </c>
      <c r="AR70">
        <v>10.1</v>
      </c>
      <c r="AV70">
        <v>7.21</v>
      </c>
      <c r="AW70">
        <v>10.9</v>
      </c>
      <c r="BA70">
        <v>2.5</v>
      </c>
      <c r="BE70">
        <v>0.01</v>
      </c>
      <c r="BF70">
        <v>53.3</v>
      </c>
      <c r="BI70">
        <v>6.14</v>
      </c>
      <c r="BK70">
        <v>1881</v>
      </c>
      <c r="BL70">
        <v>0.4</v>
      </c>
      <c r="BM70">
        <v>5.0000000000000001E-3</v>
      </c>
      <c r="BQ70">
        <v>585.4</v>
      </c>
      <c r="BR70">
        <v>0.29499999999999998</v>
      </c>
      <c r="BU70">
        <v>16.760000000000002</v>
      </c>
      <c r="CB70">
        <v>0.01</v>
      </c>
      <c r="CD70">
        <v>0.2</v>
      </c>
      <c r="CE70">
        <v>14.2</v>
      </c>
      <c r="CF70">
        <v>0.05</v>
      </c>
      <c r="CJ70">
        <v>296.2</v>
      </c>
      <c r="CM70">
        <v>0.04</v>
      </c>
      <c r="CN70">
        <v>5.8</v>
      </c>
      <c r="CO70">
        <v>2.4E-2</v>
      </c>
      <c r="CP70">
        <v>0.04</v>
      </c>
      <c r="CR70">
        <v>0.7</v>
      </c>
      <c r="CS70">
        <v>159</v>
      </c>
      <c r="CT70">
        <v>0.05</v>
      </c>
      <c r="CX70">
        <v>98.1</v>
      </c>
    </row>
    <row r="71" spans="1:102">
      <c r="A71" t="s">
        <v>243</v>
      </c>
      <c r="B71">
        <v>1349521</v>
      </c>
      <c r="C71" t="s">
        <v>104</v>
      </c>
      <c r="D71" t="s">
        <v>105</v>
      </c>
      <c r="E71">
        <v>507403</v>
      </c>
      <c r="F71">
        <v>7181860</v>
      </c>
      <c r="G71">
        <v>583</v>
      </c>
      <c r="H71" s="1">
        <v>41510</v>
      </c>
      <c r="I71" t="s">
        <v>143</v>
      </c>
      <c r="J71" t="s">
        <v>107</v>
      </c>
      <c r="K71" t="s">
        <v>108</v>
      </c>
      <c r="L71" t="s">
        <v>109</v>
      </c>
      <c r="M71" t="s">
        <v>121</v>
      </c>
      <c r="N71" t="s">
        <v>111</v>
      </c>
      <c r="O71" t="s">
        <v>243</v>
      </c>
      <c r="P71" t="s">
        <v>112</v>
      </c>
      <c r="Q71" t="s">
        <v>204</v>
      </c>
      <c r="R71" t="s">
        <v>205</v>
      </c>
      <c r="S71" t="s">
        <v>244</v>
      </c>
      <c r="T71" s="1">
        <v>41476</v>
      </c>
      <c r="V71">
        <v>554</v>
      </c>
      <c r="X71">
        <v>0.56999999999999995</v>
      </c>
      <c r="Z71">
        <v>1.5</v>
      </c>
      <c r="AA71">
        <v>1.1000000000000001</v>
      </c>
      <c r="AC71">
        <v>4</v>
      </c>
      <c r="AD71">
        <v>301.3</v>
      </c>
      <c r="AG71">
        <v>0.1</v>
      </c>
      <c r="AH71">
        <v>7.0000000000000007E-2</v>
      </c>
      <c r="AJ71">
        <v>7.0000000000000007E-2</v>
      </c>
      <c r="AM71">
        <v>3.4</v>
      </c>
      <c r="AO71">
        <v>15.7</v>
      </c>
      <c r="AR71">
        <v>17.809999999999999</v>
      </c>
      <c r="AV71">
        <v>1.25</v>
      </c>
      <c r="AW71">
        <v>1.9</v>
      </c>
      <c r="BA71">
        <v>12</v>
      </c>
      <c r="BE71">
        <v>0.15</v>
      </c>
      <c r="BF71">
        <v>4</v>
      </c>
      <c r="BI71">
        <v>0.28999999999999998</v>
      </c>
      <c r="BK71">
        <v>53</v>
      </c>
      <c r="BL71">
        <v>0.16</v>
      </c>
      <c r="BM71">
        <v>8.9999999999999993E-3</v>
      </c>
      <c r="BQ71">
        <v>11.2</v>
      </c>
      <c r="BR71">
        <v>1.4E-2</v>
      </c>
      <c r="BU71">
        <v>27.15</v>
      </c>
      <c r="CB71">
        <v>0.14000000000000001</v>
      </c>
      <c r="CD71">
        <v>0.97</v>
      </c>
      <c r="CE71">
        <v>1.5</v>
      </c>
      <c r="CF71">
        <v>0.05</v>
      </c>
      <c r="CJ71">
        <v>12.8</v>
      </c>
      <c r="CM71">
        <v>0.08</v>
      </c>
      <c r="CN71">
        <v>1.7</v>
      </c>
      <c r="CO71">
        <v>2E-3</v>
      </c>
      <c r="CP71">
        <v>0.04</v>
      </c>
      <c r="CR71">
        <v>0.1</v>
      </c>
      <c r="CS71">
        <v>8</v>
      </c>
      <c r="CT71">
        <v>0.05</v>
      </c>
      <c r="CX71">
        <v>33.299999999999997</v>
      </c>
    </row>
    <row r="72" spans="1:102">
      <c r="A72" t="s">
        <v>245</v>
      </c>
      <c r="B72">
        <v>1349522</v>
      </c>
      <c r="C72" t="s">
        <v>104</v>
      </c>
      <c r="D72" t="s">
        <v>105</v>
      </c>
      <c r="E72">
        <v>505960</v>
      </c>
      <c r="F72">
        <v>7182998</v>
      </c>
      <c r="G72">
        <v>587</v>
      </c>
      <c r="H72" s="1">
        <v>41510</v>
      </c>
      <c r="I72" t="s">
        <v>143</v>
      </c>
      <c r="J72" t="s">
        <v>107</v>
      </c>
      <c r="K72" t="s">
        <v>108</v>
      </c>
      <c r="L72" t="s">
        <v>109</v>
      </c>
      <c r="M72" t="s">
        <v>121</v>
      </c>
      <c r="N72" t="s">
        <v>111</v>
      </c>
      <c r="O72" t="s">
        <v>245</v>
      </c>
      <c r="P72" t="s">
        <v>112</v>
      </c>
      <c r="Q72" t="s">
        <v>204</v>
      </c>
      <c r="R72" t="s">
        <v>205</v>
      </c>
      <c r="S72" t="s">
        <v>246</v>
      </c>
      <c r="T72" s="1">
        <v>41477</v>
      </c>
      <c r="V72">
        <v>487</v>
      </c>
      <c r="X72">
        <v>0.78</v>
      </c>
      <c r="Z72">
        <v>13.1</v>
      </c>
      <c r="AA72">
        <v>1.7</v>
      </c>
      <c r="AC72">
        <v>5</v>
      </c>
      <c r="AD72">
        <v>831.5</v>
      </c>
      <c r="AG72">
        <v>0.05</v>
      </c>
      <c r="AH72">
        <v>0.05</v>
      </c>
      <c r="AJ72">
        <v>0.27</v>
      </c>
      <c r="AM72">
        <v>6.5</v>
      </c>
      <c r="AO72">
        <v>25.5</v>
      </c>
      <c r="AR72">
        <v>26.33</v>
      </c>
      <c r="AV72">
        <v>1.99</v>
      </c>
      <c r="AW72">
        <v>2</v>
      </c>
      <c r="BA72">
        <v>64</v>
      </c>
      <c r="BE72">
        <v>0.13</v>
      </c>
      <c r="BF72">
        <v>1.1000000000000001</v>
      </c>
      <c r="BI72">
        <v>0.25</v>
      </c>
      <c r="BK72">
        <v>64</v>
      </c>
      <c r="BL72">
        <v>5.13</v>
      </c>
      <c r="BM72">
        <v>8.0000000000000002E-3</v>
      </c>
      <c r="BQ72">
        <v>38.299999999999997</v>
      </c>
      <c r="BR72">
        <v>3.4000000000000002E-2</v>
      </c>
      <c r="BU72">
        <v>33.229999999999997</v>
      </c>
      <c r="CB72">
        <v>0.11</v>
      </c>
      <c r="CD72">
        <v>2.56</v>
      </c>
      <c r="CE72">
        <v>2.6</v>
      </c>
      <c r="CF72">
        <v>1.3</v>
      </c>
      <c r="CJ72">
        <v>19.2</v>
      </c>
      <c r="CM72">
        <v>0.06</v>
      </c>
      <c r="CN72">
        <v>1.4</v>
      </c>
      <c r="CO72">
        <v>1E-3</v>
      </c>
      <c r="CP72">
        <v>0.08</v>
      </c>
      <c r="CR72">
        <v>0.3</v>
      </c>
      <c r="CS72">
        <v>28</v>
      </c>
      <c r="CT72">
        <v>0.05</v>
      </c>
      <c r="CX72">
        <v>116.8</v>
      </c>
    </row>
    <row r="73" spans="1:102">
      <c r="A73" t="s">
        <v>247</v>
      </c>
      <c r="B73">
        <v>1349523</v>
      </c>
      <c r="C73" t="s">
        <v>104</v>
      </c>
      <c r="D73" t="s">
        <v>105</v>
      </c>
      <c r="E73">
        <v>506028</v>
      </c>
      <c r="F73">
        <v>7182760</v>
      </c>
      <c r="G73">
        <v>480</v>
      </c>
      <c r="H73" s="1">
        <v>41510</v>
      </c>
      <c r="I73" t="s">
        <v>143</v>
      </c>
      <c r="J73" t="s">
        <v>107</v>
      </c>
      <c r="K73" t="s">
        <v>108</v>
      </c>
      <c r="L73" t="s">
        <v>109</v>
      </c>
      <c r="M73" t="s">
        <v>121</v>
      </c>
      <c r="N73" t="s">
        <v>111</v>
      </c>
      <c r="O73" t="s">
        <v>247</v>
      </c>
      <c r="P73" t="s">
        <v>112</v>
      </c>
      <c r="Q73" t="s">
        <v>204</v>
      </c>
      <c r="R73" t="s">
        <v>205</v>
      </c>
      <c r="S73" t="s">
        <v>248</v>
      </c>
      <c r="T73" s="1">
        <v>41477</v>
      </c>
      <c r="V73">
        <v>2314</v>
      </c>
      <c r="X73">
        <v>0.68</v>
      </c>
      <c r="Z73">
        <v>10.1</v>
      </c>
      <c r="AA73">
        <v>1.6</v>
      </c>
      <c r="AC73">
        <v>9</v>
      </c>
      <c r="AD73">
        <v>884</v>
      </c>
      <c r="AG73">
        <v>0.2</v>
      </c>
      <c r="AH73">
        <v>0.03</v>
      </c>
      <c r="AJ73">
        <v>0.24</v>
      </c>
      <c r="AM73">
        <v>1.7</v>
      </c>
      <c r="AO73">
        <v>16.600000000000001</v>
      </c>
      <c r="AR73">
        <v>33.659999999999997</v>
      </c>
      <c r="AV73">
        <v>0.94</v>
      </c>
      <c r="AW73">
        <v>2.7</v>
      </c>
      <c r="BA73">
        <v>206</v>
      </c>
      <c r="BE73">
        <v>0.25</v>
      </c>
      <c r="BF73">
        <v>1.6</v>
      </c>
      <c r="BI73">
        <v>0.11</v>
      </c>
      <c r="BK73">
        <v>12</v>
      </c>
      <c r="BL73">
        <v>11.95</v>
      </c>
      <c r="BM73">
        <v>1.9E-2</v>
      </c>
      <c r="BQ73">
        <v>16.600000000000001</v>
      </c>
      <c r="BR73">
        <v>2.5999999999999999E-2</v>
      </c>
      <c r="BU73">
        <v>25.28</v>
      </c>
      <c r="CB73">
        <v>0.18</v>
      </c>
      <c r="CD73">
        <v>6.32</v>
      </c>
      <c r="CE73">
        <v>2.1</v>
      </c>
      <c r="CF73">
        <v>13.8</v>
      </c>
      <c r="CJ73">
        <v>25.8</v>
      </c>
      <c r="CM73">
        <v>0.25</v>
      </c>
      <c r="CN73">
        <v>2.1</v>
      </c>
      <c r="CO73">
        <v>1E-3</v>
      </c>
      <c r="CP73">
        <v>0.64</v>
      </c>
      <c r="CR73">
        <v>0.9</v>
      </c>
      <c r="CS73">
        <v>94</v>
      </c>
      <c r="CT73">
        <v>0.05</v>
      </c>
      <c r="CX73">
        <v>103.8</v>
      </c>
    </row>
    <row r="74" spans="1:102">
      <c r="A74" t="s">
        <v>249</v>
      </c>
      <c r="B74">
        <v>1349524</v>
      </c>
      <c r="C74" t="s">
        <v>104</v>
      </c>
      <c r="D74" t="s">
        <v>105</v>
      </c>
      <c r="E74">
        <v>505943</v>
      </c>
      <c r="F74">
        <v>7182333</v>
      </c>
      <c r="G74">
        <v>604</v>
      </c>
      <c r="H74" s="1">
        <v>41510</v>
      </c>
      <c r="I74" t="s">
        <v>143</v>
      </c>
      <c r="J74" t="s">
        <v>107</v>
      </c>
      <c r="K74" t="s">
        <v>108</v>
      </c>
      <c r="L74" t="s">
        <v>109</v>
      </c>
      <c r="M74" t="s">
        <v>121</v>
      </c>
      <c r="N74" t="s">
        <v>111</v>
      </c>
      <c r="O74" t="s">
        <v>249</v>
      </c>
      <c r="P74" t="s">
        <v>112</v>
      </c>
      <c r="Q74" t="s">
        <v>204</v>
      </c>
      <c r="R74" t="s">
        <v>205</v>
      </c>
      <c r="S74" t="s">
        <v>250</v>
      </c>
      <c r="T74" s="1">
        <v>41477</v>
      </c>
      <c r="V74">
        <v>519</v>
      </c>
      <c r="X74">
        <v>0.14000000000000001</v>
      </c>
      <c r="Z74">
        <v>3.3</v>
      </c>
      <c r="AA74">
        <v>2.5</v>
      </c>
      <c r="AC74">
        <v>3</v>
      </c>
      <c r="AD74">
        <v>138.9</v>
      </c>
      <c r="AG74">
        <v>0.04</v>
      </c>
      <c r="AH74">
        <v>0.03</v>
      </c>
      <c r="AJ74">
        <v>0.3</v>
      </c>
      <c r="AM74">
        <v>0.2</v>
      </c>
      <c r="AO74">
        <v>15.2</v>
      </c>
      <c r="AR74">
        <v>19.329999999999998</v>
      </c>
      <c r="AV74">
        <v>0.32</v>
      </c>
      <c r="AW74">
        <v>0.5</v>
      </c>
      <c r="BA74">
        <v>86</v>
      </c>
      <c r="BE74">
        <v>0.06</v>
      </c>
      <c r="BF74">
        <v>0.9</v>
      </c>
      <c r="BI74">
        <v>0.01</v>
      </c>
      <c r="BK74">
        <v>24</v>
      </c>
      <c r="BL74">
        <v>11.03</v>
      </c>
      <c r="BM74">
        <v>3.0000000000000001E-3</v>
      </c>
      <c r="BQ74">
        <v>4.0999999999999996</v>
      </c>
      <c r="BR74">
        <v>1.4999999999999999E-2</v>
      </c>
      <c r="BU74">
        <v>31.61</v>
      </c>
      <c r="CB74">
        <v>0.03</v>
      </c>
      <c r="CD74">
        <v>3.3</v>
      </c>
      <c r="CE74">
        <v>0.6</v>
      </c>
      <c r="CF74">
        <v>2.5</v>
      </c>
      <c r="CJ74">
        <v>18.600000000000001</v>
      </c>
      <c r="CM74">
        <v>0.01</v>
      </c>
      <c r="CN74">
        <v>0.3</v>
      </c>
      <c r="CO74">
        <v>2E-3</v>
      </c>
      <c r="CP74">
        <v>0.43</v>
      </c>
      <c r="CR74">
        <v>2</v>
      </c>
      <c r="CS74">
        <v>69</v>
      </c>
      <c r="CT74">
        <v>0.05</v>
      </c>
      <c r="CX74">
        <v>12.5</v>
      </c>
    </row>
    <row r="75" spans="1:102">
      <c r="A75" t="s">
        <v>251</v>
      </c>
      <c r="B75">
        <v>1302026</v>
      </c>
      <c r="C75" t="s">
        <v>104</v>
      </c>
      <c r="D75" t="s">
        <v>105</v>
      </c>
      <c r="E75">
        <v>507289</v>
      </c>
      <c r="F75">
        <v>7183626</v>
      </c>
      <c r="G75">
        <v>673</v>
      </c>
      <c r="H75" s="1">
        <v>41118</v>
      </c>
      <c r="I75" t="s">
        <v>154</v>
      </c>
      <c r="J75" t="s">
        <v>107</v>
      </c>
      <c r="K75" t="s">
        <v>108</v>
      </c>
      <c r="L75" t="s">
        <v>109</v>
      </c>
      <c r="M75" t="s">
        <v>110</v>
      </c>
      <c r="N75" t="s">
        <v>111</v>
      </c>
      <c r="O75" t="s">
        <v>251</v>
      </c>
      <c r="P75" t="s">
        <v>112</v>
      </c>
      <c r="Q75" t="s">
        <v>204</v>
      </c>
      <c r="R75" t="s">
        <v>205</v>
      </c>
      <c r="T75" s="1">
        <v>41085</v>
      </c>
      <c r="V75">
        <v>27</v>
      </c>
      <c r="X75">
        <v>3.41</v>
      </c>
      <c r="Z75">
        <v>1.3</v>
      </c>
      <c r="AA75">
        <v>0.6</v>
      </c>
      <c r="AC75">
        <v>5</v>
      </c>
      <c r="AD75">
        <v>316.2</v>
      </c>
      <c r="AG75">
        <v>0.01</v>
      </c>
      <c r="AH75">
        <v>11.72</v>
      </c>
      <c r="AJ75">
        <v>0.11</v>
      </c>
      <c r="AM75">
        <v>39.700000000000003</v>
      </c>
      <c r="AO75">
        <v>138.1</v>
      </c>
      <c r="AR75">
        <v>24.92</v>
      </c>
      <c r="AV75">
        <v>7.23</v>
      </c>
      <c r="AW75">
        <v>18.2</v>
      </c>
      <c r="BA75">
        <v>2.5</v>
      </c>
      <c r="BE75">
        <v>0.1</v>
      </c>
      <c r="BF75">
        <v>80.2</v>
      </c>
      <c r="BI75">
        <v>3.52</v>
      </c>
      <c r="BK75">
        <v>843</v>
      </c>
      <c r="BL75">
        <v>0.2</v>
      </c>
      <c r="BM75">
        <v>5.0000000000000001E-3</v>
      </c>
      <c r="BQ75">
        <v>225.4</v>
      </c>
      <c r="BR75">
        <v>0.44400000000000001</v>
      </c>
      <c r="BU75">
        <v>8.92</v>
      </c>
      <c r="CB75">
        <v>0.01</v>
      </c>
      <c r="CD75">
        <v>7.0000000000000007E-2</v>
      </c>
      <c r="CE75">
        <v>3.9</v>
      </c>
      <c r="CF75">
        <v>0.05</v>
      </c>
      <c r="CJ75">
        <v>255.7</v>
      </c>
      <c r="CM75">
        <v>0.01</v>
      </c>
      <c r="CN75">
        <v>4.7</v>
      </c>
      <c r="CO75">
        <v>1.0999999999999999E-2</v>
      </c>
      <c r="CP75">
        <v>0.2</v>
      </c>
      <c r="CR75">
        <v>0.4</v>
      </c>
      <c r="CS75">
        <v>116</v>
      </c>
      <c r="CT75">
        <v>0.05</v>
      </c>
      <c r="CX75">
        <v>115.9</v>
      </c>
    </row>
    <row r="76" spans="1:102">
      <c r="A76" t="s">
        <v>252</v>
      </c>
      <c r="B76">
        <v>1302027</v>
      </c>
      <c r="C76" t="s">
        <v>104</v>
      </c>
      <c r="D76" t="s">
        <v>105</v>
      </c>
      <c r="E76">
        <v>506406</v>
      </c>
      <c r="F76">
        <v>7184075</v>
      </c>
      <c r="G76">
        <v>377</v>
      </c>
      <c r="H76" s="1">
        <v>41118</v>
      </c>
      <c r="I76" t="s">
        <v>154</v>
      </c>
      <c r="J76" t="s">
        <v>107</v>
      </c>
      <c r="K76" t="s">
        <v>108</v>
      </c>
      <c r="L76" t="s">
        <v>109</v>
      </c>
      <c r="M76" t="s">
        <v>110</v>
      </c>
      <c r="N76" t="s">
        <v>111</v>
      </c>
      <c r="O76" t="s">
        <v>252</v>
      </c>
      <c r="P76" t="s">
        <v>112</v>
      </c>
      <c r="Q76" t="s">
        <v>204</v>
      </c>
      <c r="R76" t="s">
        <v>205</v>
      </c>
      <c r="S76" t="s">
        <v>253</v>
      </c>
      <c r="T76" s="1">
        <v>41086</v>
      </c>
      <c r="V76">
        <v>11</v>
      </c>
      <c r="X76">
        <v>0.05</v>
      </c>
      <c r="Z76">
        <v>2</v>
      </c>
      <c r="AA76">
        <v>0.7</v>
      </c>
      <c r="AC76">
        <v>1</v>
      </c>
      <c r="AD76">
        <v>112.9</v>
      </c>
      <c r="AG76">
        <v>0.01</v>
      </c>
      <c r="AH76">
        <v>34.32</v>
      </c>
      <c r="AJ76">
        <v>0.34</v>
      </c>
      <c r="AM76">
        <v>1.5</v>
      </c>
      <c r="AO76">
        <v>1.4</v>
      </c>
      <c r="AR76">
        <v>2.46</v>
      </c>
      <c r="AV76">
        <v>0.32</v>
      </c>
      <c r="AW76">
        <v>0.1</v>
      </c>
      <c r="BA76">
        <v>2.5</v>
      </c>
      <c r="BE76">
        <v>0.03</v>
      </c>
      <c r="BF76">
        <v>9.5</v>
      </c>
      <c r="BI76">
        <v>2.31</v>
      </c>
      <c r="BK76">
        <v>242</v>
      </c>
      <c r="BL76">
        <v>0.09</v>
      </c>
      <c r="BM76">
        <v>5.0000000000000001E-3</v>
      </c>
      <c r="BQ76">
        <v>3.5</v>
      </c>
      <c r="BR76">
        <v>2.5999999999999999E-2</v>
      </c>
      <c r="BU76">
        <v>6.08</v>
      </c>
      <c r="CB76">
        <v>0.01</v>
      </c>
      <c r="CD76">
        <v>7.0000000000000007E-2</v>
      </c>
      <c r="CE76">
        <v>0.8</v>
      </c>
      <c r="CF76">
        <v>0.2</v>
      </c>
      <c r="CJ76">
        <v>155.4</v>
      </c>
      <c r="CM76">
        <v>0.06</v>
      </c>
      <c r="CN76">
        <v>0.5</v>
      </c>
      <c r="CO76">
        <v>5.0000000000000001E-4</v>
      </c>
      <c r="CP76">
        <v>0.05</v>
      </c>
      <c r="CR76">
        <v>1</v>
      </c>
      <c r="CS76">
        <v>1</v>
      </c>
      <c r="CT76">
        <v>0.05</v>
      </c>
      <c r="CX76">
        <v>46.4</v>
      </c>
    </row>
    <row r="77" spans="1:102">
      <c r="A77" t="s">
        <v>254</v>
      </c>
      <c r="B77">
        <v>1302028</v>
      </c>
      <c r="C77" t="s">
        <v>104</v>
      </c>
      <c r="D77" t="s">
        <v>105</v>
      </c>
      <c r="E77">
        <v>505633</v>
      </c>
      <c r="F77">
        <v>7177638</v>
      </c>
      <c r="G77">
        <v>976</v>
      </c>
      <c r="H77" s="1">
        <v>41114</v>
      </c>
      <c r="I77" t="s">
        <v>255</v>
      </c>
      <c r="J77" t="s">
        <v>107</v>
      </c>
      <c r="K77" t="s">
        <v>108</v>
      </c>
      <c r="L77" t="s">
        <v>109</v>
      </c>
      <c r="M77" t="s">
        <v>110</v>
      </c>
      <c r="N77" t="s">
        <v>111</v>
      </c>
      <c r="O77" t="s">
        <v>254</v>
      </c>
      <c r="P77" t="s">
        <v>112</v>
      </c>
      <c r="Q77" t="s">
        <v>204</v>
      </c>
      <c r="R77" t="s">
        <v>205</v>
      </c>
      <c r="T77" s="1">
        <v>41091</v>
      </c>
      <c r="V77">
        <v>194</v>
      </c>
      <c r="X77">
        <v>0.06</v>
      </c>
      <c r="Z77">
        <v>4.2</v>
      </c>
      <c r="AA77">
        <v>0.1</v>
      </c>
      <c r="AC77">
        <v>0.5</v>
      </c>
      <c r="AD77">
        <v>30</v>
      </c>
      <c r="AG77">
        <v>0.01</v>
      </c>
      <c r="AH77">
        <v>35.08</v>
      </c>
      <c r="AJ77">
        <v>0.04</v>
      </c>
      <c r="AM77">
        <v>4.8</v>
      </c>
      <c r="AO77">
        <v>1.8</v>
      </c>
      <c r="AR77">
        <v>4.54</v>
      </c>
      <c r="AV77">
        <v>1</v>
      </c>
      <c r="AW77">
        <v>0.2</v>
      </c>
      <c r="BA77">
        <v>56</v>
      </c>
      <c r="BE77">
        <v>0.03</v>
      </c>
      <c r="BF77">
        <v>3.8</v>
      </c>
      <c r="BI77">
        <v>0.18</v>
      </c>
      <c r="BK77">
        <v>855</v>
      </c>
      <c r="BL77">
        <v>0.21</v>
      </c>
      <c r="BM77">
        <v>5.0000000000000001E-3</v>
      </c>
      <c r="BQ77">
        <v>4.0999999999999996</v>
      </c>
      <c r="BR77">
        <v>0.05</v>
      </c>
      <c r="BU77">
        <v>2.85</v>
      </c>
      <c r="CB77">
        <v>0.01</v>
      </c>
      <c r="CD77">
        <v>1.85</v>
      </c>
      <c r="CE77">
        <v>1.6</v>
      </c>
      <c r="CF77">
        <v>0.4</v>
      </c>
      <c r="CJ77">
        <v>663.4</v>
      </c>
      <c r="CM77">
        <v>0.01</v>
      </c>
      <c r="CN77">
        <v>0.6</v>
      </c>
      <c r="CO77">
        <v>5.0000000000000001E-4</v>
      </c>
      <c r="CP77">
        <v>0.03</v>
      </c>
      <c r="CR77">
        <v>0.4</v>
      </c>
      <c r="CS77">
        <v>6</v>
      </c>
      <c r="CT77">
        <v>0.05</v>
      </c>
      <c r="CX77">
        <v>4.2</v>
      </c>
    </row>
    <row r="78" spans="1:102">
      <c r="A78" t="s">
        <v>256</v>
      </c>
      <c r="B78">
        <v>1302029</v>
      </c>
      <c r="C78" t="s">
        <v>104</v>
      </c>
      <c r="D78" t="s">
        <v>105</v>
      </c>
      <c r="E78">
        <v>504405</v>
      </c>
      <c r="F78">
        <v>7180321</v>
      </c>
      <c r="G78">
        <v>836</v>
      </c>
      <c r="H78" s="1">
        <v>41114</v>
      </c>
      <c r="I78" t="s">
        <v>255</v>
      </c>
      <c r="J78" t="s">
        <v>107</v>
      </c>
      <c r="K78" t="s">
        <v>108</v>
      </c>
      <c r="L78" t="s">
        <v>109</v>
      </c>
      <c r="M78" t="s">
        <v>110</v>
      </c>
      <c r="N78" t="s">
        <v>111</v>
      </c>
      <c r="O78" t="s">
        <v>256</v>
      </c>
      <c r="P78" t="s">
        <v>112</v>
      </c>
      <c r="Q78" t="s">
        <v>204</v>
      </c>
      <c r="R78" t="s">
        <v>205</v>
      </c>
      <c r="T78" s="1">
        <v>73964</v>
      </c>
      <c r="V78">
        <v>57</v>
      </c>
      <c r="X78">
        <v>0.27</v>
      </c>
      <c r="Z78">
        <v>1.1000000000000001</v>
      </c>
      <c r="AA78">
        <v>1.3</v>
      </c>
      <c r="AC78">
        <v>4</v>
      </c>
      <c r="AD78">
        <v>955.6</v>
      </c>
      <c r="AG78">
        <v>0.1</v>
      </c>
      <c r="AH78">
        <v>0.05</v>
      </c>
      <c r="AJ78">
        <v>5.0000000000000001E-3</v>
      </c>
      <c r="AM78">
        <v>0.2</v>
      </c>
      <c r="AO78">
        <v>6.2</v>
      </c>
      <c r="AR78">
        <v>4.17</v>
      </c>
      <c r="AV78">
        <v>0.71</v>
      </c>
      <c r="AW78">
        <v>1</v>
      </c>
      <c r="BA78">
        <v>54</v>
      </c>
      <c r="BE78">
        <v>0.24</v>
      </c>
      <c r="BF78">
        <v>0.7</v>
      </c>
      <c r="BI78">
        <v>0.02</v>
      </c>
      <c r="BK78">
        <v>21</v>
      </c>
      <c r="BL78">
        <v>0.38</v>
      </c>
      <c r="BM78">
        <v>1.4E-2</v>
      </c>
      <c r="BQ78">
        <v>0.7</v>
      </c>
      <c r="BR78">
        <v>5.0000000000000001E-3</v>
      </c>
      <c r="BU78">
        <v>7.13</v>
      </c>
      <c r="CB78">
        <v>0.17</v>
      </c>
      <c r="CD78">
        <v>0.21</v>
      </c>
      <c r="CE78">
        <v>1</v>
      </c>
      <c r="CF78">
        <v>0.4</v>
      </c>
      <c r="CJ78">
        <v>11.5</v>
      </c>
      <c r="CM78">
        <v>0.02</v>
      </c>
      <c r="CN78">
        <v>0.6</v>
      </c>
      <c r="CO78">
        <v>5.0000000000000001E-4</v>
      </c>
      <c r="CP78">
        <v>0.05</v>
      </c>
      <c r="CR78">
        <v>0.05</v>
      </c>
      <c r="CS78">
        <v>6</v>
      </c>
      <c r="CT78">
        <v>0.05</v>
      </c>
      <c r="CX78">
        <v>1</v>
      </c>
    </row>
    <row r="79" spans="1:102">
      <c r="A79" t="s">
        <v>257</v>
      </c>
      <c r="B79">
        <v>1302030</v>
      </c>
      <c r="C79" t="s">
        <v>104</v>
      </c>
      <c r="D79" t="s">
        <v>105</v>
      </c>
      <c r="E79">
        <v>512177</v>
      </c>
      <c r="F79">
        <v>7186763</v>
      </c>
      <c r="G79">
        <v>992</v>
      </c>
      <c r="H79" s="1">
        <v>41130</v>
      </c>
      <c r="I79" t="s">
        <v>258</v>
      </c>
      <c r="J79" t="s">
        <v>107</v>
      </c>
      <c r="K79" t="s">
        <v>108</v>
      </c>
      <c r="L79" t="s">
        <v>109</v>
      </c>
      <c r="M79" t="s">
        <v>110</v>
      </c>
      <c r="N79" t="s">
        <v>111</v>
      </c>
      <c r="O79" t="s">
        <v>257</v>
      </c>
      <c r="P79" t="s">
        <v>112</v>
      </c>
      <c r="Q79" t="s">
        <v>204</v>
      </c>
      <c r="R79" t="s">
        <v>205</v>
      </c>
      <c r="T79" s="1">
        <v>41096</v>
      </c>
      <c r="V79">
        <v>11</v>
      </c>
      <c r="X79">
        <v>0.18</v>
      </c>
      <c r="Z79">
        <v>7.5</v>
      </c>
      <c r="AA79">
        <v>0.1</v>
      </c>
      <c r="AC79">
        <v>5</v>
      </c>
      <c r="AD79">
        <v>53.8</v>
      </c>
      <c r="AG79">
        <v>0.01</v>
      </c>
      <c r="AH79">
        <v>25.59</v>
      </c>
      <c r="AJ79">
        <v>0.08</v>
      </c>
      <c r="AM79">
        <v>1.5</v>
      </c>
      <c r="AO79">
        <v>3.6</v>
      </c>
      <c r="AR79">
        <v>1.68</v>
      </c>
      <c r="AV79">
        <v>0.37</v>
      </c>
      <c r="AW79">
        <v>0.6</v>
      </c>
      <c r="BA79">
        <v>2.5</v>
      </c>
      <c r="BE79">
        <v>0.11</v>
      </c>
      <c r="BF79">
        <v>6.5</v>
      </c>
      <c r="BI79">
        <v>6.15</v>
      </c>
      <c r="BK79">
        <v>194</v>
      </c>
      <c r="BL79">
        <v>5.76</v>
      </c>
      <c r="BM79">
        <v>4.0000000000000001E-3</v>
      </c>
      <c r="BQ79">
        <v>2.7</v>
      </c>
      <c r="BR79">
        <v>0.77400000000000002</v>
      </c>
      <c r="BU79">
        <v>4.76</v>
      </c>
      <c r="CB79">
        <v>0.01</v>
      </c>
      <c r="CD79">
        <v>0.19</v>
      </c>
      <c r="CE79">
        <v>0.9</v>
      </c>
      <c r="CF79">
        <v>0.4</v>
      </c>
      <c r="CJ79">
        <v>190.2</v>
      </c>
      <c r="CM79">
        <v>0.01</v>
      </c>
      <c r="CN79">
        <v>0.6</v>
      </c>
      <c r="CO79">
        <v>2E-3</v>
      </c>
      <c r="CP79">
        <v>0.05</v>
      </c>
      <c r="CR79">
        <v>3.5</v>
      </c>
      <c r="CS79">
        <v>17</v>
      </c>
      <c r="CT79">
        <v>0.05</v>
      </c>
      <c r="CX79">
        <v>18</v>
      </c>
    </row>
    <row r="80" spans="1:102">
      <c r="A80" t="s">
        <v>259</v>
      </c>
      <c r="B80">
        <v>1302031</v>
      </c>
      <c r="C80" t="s">
        <v>104</v>
      </c>
      <c r="D80" t="s">
        <v>105</v>
      </c>
      <c r="E80">
        <v>512740</v>
      </c>
      <c r="F80">
        <v>7187498</v>
      </c>
      <c r="G80">
        <v>882</v>
      </c>
      <c r="H80" s="1">
        <v>41130</v>
      </c>
      <c r="I80" t="s">
        <v>258</v>
      </c>
      <c r="J80" t="s">
        <v>107</v>
      </c>
      <c r="K80" t="s">
        <v>108</v>
      </c>
      <c r="L80" t="s">
        <v>109</v>
      </c>
      <c r="M80" t="s">
        <v>110</v>
      </c>
      <c r="N80" t="s">
        <v>111</v>
      </c>
      <c r="O80" t="s">
        <v>259</v>
      </c>
      <c r="P80" t="s">
        <v>112</v>
      </c>
      <c r="Q80" t="s">
        <v>204</v>
      </c>
      <c r="R80" t="s">
        <v>205</v>
      </c>
      <c r="T80" s="1">
        <v>41096</v>
      </c>
      <c r="V80">
        <v>46</v>
      </c>
      <c r="X80">
        <v>0.13</v>
      </c>
      <c r="Z80">
        <v>3.5</v>
      </c>
      <c r="AA80">
        <v>1.2</v>
      </c>
      <c r="AC80">
        <v>3</v>
      </c>
      <c r="AD80">
        <v>529.79999999999995</v>
      </c>
      <c r="AG80">
        <v>0.01</v>
      </c>
      <c r="AH80">
        <v>9.67</v>
      </c>
      <c r="AJ80">
        <v>1.66</v>
      </c>
      <c r="AM80">
        <v>1.1000000000000001</v>
      </c>
      <c r="AO80">
        <v>18.8</v>
      </c>
      <c r="AR80">
        <v>9.23</v>
      </c>
      <c r="AV80">
        <v>0.33</v>
      </c>
      <c r="AW80">
        <v>0.7</v>
      </c>
      <c r="BA80">
        <v>44</v>
      </c>
      <c r="BE80">
        <v>0.06</v>
      </c>
      <c r="BF80">
        <v>8.6999999999999993</v>
      </c>
      <c r="BI80">
        <v>0.49</v>
      </c>
      <c r="BK80">
        <v>91</v>
      </c>
      <c r="BL80">
        <v>2.6</v>
      </c>
      <c r="BM80">
        <v>7.0000000000000001E-3</v>
      </c>
      <c r="BQ80">
        <v>6.8</v>
      </c>
      <c r="BR80">
        <v>3.657</v>
      </c>
      <c r="BU80">
        <v>3.39</v>
      </c>
      <c r="CB80">
        <v>0.06</v>
      </c>
      <c r="CD80">
        <v>0.36</v>
      </c>
      <c r="CE80">
        <v>0.9</v>
      </c>
      <c r="CF80">
        <v>0.5</v>
      </c>
      <c r="CJ80">
        <v>106.3</v>
      </c>
      <c r="CM80">
        <v>0.01</v>
      </c>
      <c r="CN80">
        <v>0.3</v>
      </c>
      <c r="CO80">
        <v>4.0000000000000001E-3</v>
      </c>
      <c r="CP80">
        <v>0.08</v>
      </c>
      <c r="CR80">
        <v>47.7</v>
      </c>
      <c r="CS80">
        <v>26</v>
      </c>
      <c r="CT80">
        <v>0.05</v>
      </c>
      <c r="CX80">
        <v>89.9</v>
      </c>
    </row>
    <row r="81" spans="1:102">
      <c r="A81" t="s">
        <v>260</v>
      </c>
      <c r="B81">
        <v>1302032</v>
      </c>
      <c r="C81" t="s">
        <v>104</v>
      </c>
      <c r="D81" t="s">
        <v>105</v>
      </c>
      <c r="E81">
        <v>519165</v>
      </c>
      <c r="F81">
        <v>7187274</v>
      </c>
      <c r="G81">
        <v>612</v>
      </c>
      <c r="H81" s="1">
        <v>41136</v>
      </c>
      <c r="I81" t="s">
        <v>261</v>
      </c>
      <c r="J81" t="s">
        <v>107</v>
      </c>
      <c r="K81" t="s">
        <v>108</v>
      </c>
      <c r="L81" t="s">
        <v>109</v>
      </c>
      <c r="M81" t="s">
        <v>110</v>
      </c>
      <c r="N81" t="s">
        <v>111</v>
      </c>
      <c r="O81" t="s">
        <v>260</v>
      </c>
      <c r="P81" t="s">
        <v>112</v>
      </c>
      <c r="Q81" t="s">
        <v>204</v>
      </c>
      <c r="R81" t="s">
        <v>205</v>
      </c>
      <c r="T81" s="1">
        <v>41103</v>
      </c>
      <c r="V81">
        <v>435</v>
      </c>
      <c r="X81">
        <v>0.11</v>
      </c>
      <c r="Z81">
        <v>10</v>
      </c>
      <c r="AA81">
        <v>1.6</v>
      </c>
      <c r="AC81">
        <v>2</v>
      </c>
      <c r="AD81">
        <v>415.1</v>
      </c>
      <c r="AG81">
        <v>0.09</v>
      </c>
      <c r="AH81">
        <v>5.0000000000000001E-3</v>
      </c>
      <c r="AJ81">
        <v>0.03</v>
      </c>
      <c r="AM81">
        <v>0.1</v>
      </c>
      <c r="AO81">
        <v>33.700000000000003</v>
      </c>
      <c r="AR81">
        <v>10.45</v>
      </c>
      <c r="AV81">
        <v>1.51</v>
      </c>
      <c r="AW81">
        <v>2.1</v>
      </c>
      <c r="BA81">
        <v>96</v>
      </c>
      <c r="BE81">
        <v>0.04</v>
      </c>
      <c r="BF81">
        <v>0.25</v>
      </c>
      <c r="BI81">
        <v>5.0000000000000001E-3</v>
      </c>
      <c r="BK81">
        <v>29</v>
      </c>
      <c r="BL81">
        <v>3.12</v>
      </c>
      <c r="BM81">
        <v>9.2999999999999999E-2</v>
      </c>
      <c r="BQ81">
        <v>3.1</v>
      </c>
      <c r="BR81">
        <v>8.0000000000000002E-3</v>
      </c>
      <c r="BU81">
        <v>2.56</v>
      </c>
      <c r="CB81">
        <v>0.34</v>
      </c>
      <c r="CD81">
        <v>0.22</v>
      </c>
      <c r="CE81">
        <v>0.6</v>
      </c>
      <c r="CF81">
        <v>6</v>
      </c>
      <c r="CJ81">
        <v>6.7</v>
      </c>
      <c r="CM81">
        <v>0.08</v>
      </c>
      <c r="CN81">
        <v>0.2</v>
      </c>
      <c r="CO81">
        <v>5.0000000000000001E-4</v>
      </c>
      <c r="CP81">
        <v>0.06</v>
      </c>
      <c r="CR81">
        <v>0.7</v>
      </c>
      <c r="CS81">
        <v>31</v>
      </c>
      <c r="CT81">
        <v>0.05</v>
      </c>
      <c r="CX81">
        <v>1.7</v>
      </c>
    </row>
    <row r="82" spans="1:102">
      <c r="A82" t="s">
        <v>262</v>
      </c>
      <c r="B82">
        <v>1302033</v>
      </c>
      <c r="C82" t="s">
        <v>104</v>
      </c>
      <c r="D82" t="s">
        <v>105</v>
      </c>
      <c r="E82">
        <v>519535</v>
      </c>
      <c r="F82">
        <v>7187135</v>
      </c>
      <c r="G82">
        <v>726</v>
      </c>
      <c r="H82" s="1">
        <v>41136</v>
      </c>
      <c r="I82" t="s">
        <v>261</v>
      </c>
      <c r="J82" t="s">
        <v>107</v>
      </c>
      <c r="K82" t="s">
        <v>108</v>
      </c>
      <c r="L82" t="s">
        <v>109</v>
      </c>
      <c r="M82" t="s">
        <v>110</v>
      </c>
      <c r="N82" t="s">
        <v>111</v>
      </c>
      <c r="O82" t="s">
        <v>262</v>
      </c>
      <c r="P82" t="s">
        <v>112</v>
      </c>
      <c r="Q82" t="s">
        <v>204</v>
      </c>
      <c r="R82" t="s">
        <v>205</v>
      </c>
      <c r="T82" s="1">
        <v>41103</v>
      </c>
      <c r="V82">
        <v>410</v>
      </c>
      <c r="X82">
        <v>1.29</v>
      </c>
      <c r="Z82">
        <v>3.7</v>
      </c>
      <c r="AA82">
        <v>0.1</v>
      </c>
      <c r="AC82">
        <v>6</v>
      </c>
      <c r="AD82">
        <v>72.099999999999994</v>
      </c>
      <c r="AG82">
        <v>0.05</v>
      </c>
      <c r="AH82">
        <v>0.48</v>
      </c>
      <c r="AJ82">
        <v>17.350000000000001</v>
      </c>
      <c r="AM82">
        <v>10.1</v>
      </c>
      <c r="AO82">
        <v>25.9</v>
      </c>
      <c r="AR82">
        <v>303.68</v>
      </c>
      <c r="AV82">
        <v>2.85</v>
      </c>
      <c r="AW82">
        <v>1.1000000000000001</v>
      </c>
      <c r="BA82">
        <v>121</v>
      </c>
      <c r="BE82">
        <v>0.06</v>
      </c>
      <c r="BF82">
        <v>0.25</v>
      </c>
      <c r="BI82">
        <v>0.21</v>
      </c>
      <c r="BK82">
        <v>304</v>
      </c>
      <c r="BL82">
        <v>1.34</v>
      </c>
      <c r="BM82">
        <v>2E-3</v>
      </c>
      <c r="BQ82">
        <v>257.8</v>
      </c>
      <c r="BR82">
        <v>9.8000000000000004E-2</v>
      </c>
      <c r="BU82">
        <v>2.65</v>
      </c>
      <c r="CB82">
        <v>0.8</v>
      </c>
      <c r="CD82">
        <v>0.47</v>
      </c>
      <c r="CE82">
        <v>6.8</v>
      </c>
      <c r="CF82">
        <v>3</v>
      </c>
      <c r="CJ82">
        <v>176.5</v>
      </c>
      <c r="CM82">
        <v>0.03</v>
      </c>
      <c r="CN82">
        <v>0.3</v>
      </c>
      <c r="CO82">
        <v>5.0000000000000001E-4</v>
      </c>
      <c r="CP82">
        <v>0.09</v>
      </c>
      <c r="CR82">
        <v>3.6</v>
      </c>
      <c r="CS82">
        <v>39</v>
      </c>
      <c r="CT82">
        <v>0.05</v>
      </c>
      <c r="CX82">
        <v>2067.8000000000002</v>
      </c>
    </row>
    <row r="83" spans="1:102">
      <c r="A83" t="s">
        <v>263</v>
      </c>
      <c r="B83">
        <v>1302034</v>
      </c>
      <c r="C83" t="s">
        <v>104</v>
      </c>
      <c r="D83" t="s">
        <v>105</v>
      </c>
      <c r="E83">
        <v>519510</v>
      </c>
      <c r="F83">
        <v>7186888</v>
      </c>
      <c r="G83">
        <v>752</v>
      </c>
      <c r="H83" s="1">
        <v>41136</v>
      </c>
      <c r="I83" t="s">
        <v>261</v>
      </c>
      <c r="J83" t="s">
        <v>107</v>
      </c>
      <c r="K83" t="s">
        <v>108</v>
      </c>
      <c r="L83" t="s">
        <v>109</v>
      </c>
      <c r="M83" t="s">
        <v>110</v>
      </c>
      <c r="N83" t="s">
        <v>111</v>
      </c>
      <c r="O83" t="s">
        <v>263</v>
      </c>
      <c r="P83" t="s">
        <v>112</v>
      </c>
      <c r="Q83" t="s">
        <v>204</v>
      </c>
      <c r="R83" t="s">
        <v>205</v>
      </c>
      <c r="T83" s="1">
        <v>41103</v>
      </c>
      <c r="V83">
        <v>177</v>
      </c>
      <c r="X83">
        <v>0.24</v>
      </c>
      <c r="Z83">
        <v>1.7</v>
      </c>
      <c r="AA83">
        <v>3.7</v>
      </c>
      <c r="AC83">
        <v>7</v>
      </c>
      <c r="AD83">
        <v>618</v>
      </c>
      <c r="AG83">
        <v>0.04</v>
      </c>
      <c r="AH83">
        <v>5.0000000000000001E-3</v>
      </c>
      <c r="AJ83">
        <v>0.01</v>
      </c>
      <c r="AM83">
        <v>0.2</v>
      </c>
      <c r="AO83">
        <v>11.7</v>
      </c>
      <c r="AR83">
        <v>5.81</v>
      </c>
      <c r="AV83">
        <v>1.36</v>
      </c>
      <c r="AW83">
        <v>1.1000000000000001</v>
      </c>
      <c r="BA83">
        <v>66</v>
      </c>
      <c r="BE83">
        <v>0.16</v>
      </c>
      <c r="BF83">
        <v>0.25</v>
      </c>
      <c r="BI83">
        <v>0.02</v>
      </c>
      <c r="BK83">
        <v>14</v>
      </c>
      <c r="BL83">
        <v>0.19</v>
      </c>
      <c r="BM83">
        <v>4.0000000000000001E-3</v>
      </c>
      <c r="BQ83">
        <v>1.7</v>
      </c>
      <c r="BR83">
        <v>6.0000000000000001E-3</v>
      </c>
      <c r="BU83">
        <v>3.17</v>
      </c>
      <c r="CB83">
        <v>0.27</v>
      </c>
      <c r="CD83">
        <v>0.25</v>
      </c>
      <c r="CE83">
        <v>1.6</v>
      </c>
      <c r="CF83">
        <v>0.4</v>
      </c>
      <c r="CJ83">
        <v>23.9</v>
      </c>
      <c r="CM83">
        <v>0.11</v>
      </c>
      <c r="CN83">
        <v>0.1</v>
      </c>
      <c r="CO83">
        <v>5.0000000000000001E-4</v>
      </c>
      <c r="CP83">
        <v>0.05</v>
      </c>
      <c r="CR83">
        <v>0.1</v>
      </c>
      <c r="CS83">
        <v>15</v>
      </c>
      <c r="CT83">
        <v>0.05</v>
      </c>
      <c r="CX83">
        <v>4.0999999999999996</v>
      </c>
    </row>
    <row r="84" spans="1:102">
      <c r="A84" t="s">
        <v>264</v>
      </c>
      <c r="B84">
        <v>1302035</v>
      </c>
      <c r="C84" t="s">
        <v>104</v>
      </c>
      <c r="D84" t="s">
        <v>105</v>
      </c>
      <c r="E84">
        <v>518281</v>
      </c>
      <c r="F84">
        <v>7188511</v>
      </c>
      <c r="G84">
        <v>550</v>
      </c>
      <c r="H84" s="1">
        <v>41136</v>
      </c>
      <c r="I84" t="s">
        <v>261</v>
      </c>
      <c r="J84" t="s">
        <v>107</v>
      </c>
      <c r="K84" t="s">
        <v>108</v>
      </c>
      <c r="L84" t="s">
        <v>109</v>
      </c>
      <c r="M84" t="s">
        <v>110</v>
      </c>
      <c r="N84" t="s">
        <v>111</v>
      </c>
      <c r="O84" t="s">
        <v>264</v>
      </c>
      <c r="P84" t="s">
        <v>112</v>
      </c>
      <c r="Q84" t="s">
        <v>204</v>
      </c>
      <c r="R84" t="s">
        <v>205</v>
      </c>
      <c r="T84" s="1">
        <v>41105</v>
      </c>
      <c r="V84">
        <v>1835</v>
      </c>
      <c r="X84">
        <v>1.78</v>
      </c>
      <c r="Z84">
        <v>6.9</v>
      </c>
      <c r="AA84">
        <v>0.1</v>
      </c>
      <c r="AC84">
        <v>12</v>
      </c>
      <c r="AD84">
        <v>48.4</v>
      </c>
      <c r="AG84">
        <v>0.1</v>
      </c>
      <c r="AH84">
        <v>0.19</v>
      </c>
      <c r="AJ84">
        <v>1.37</v>
      </c>
      <c r="AM84">
        <v>1</v>
      </c>
      <c r="AO84">
        <v>198.4</v>
      </c>
      <c r="AR84">
        <v>58.89</v>
      </c>
      <c r="AV84">
        <v>9.14</v>
      </c>
      <c r="AW84">
        <v>2.5</v>
      </c>
      <c r="BA84">
        <v>57</v>
      </c>
      <c r="BE84">
        <v>1.0900000000000001</v>
      </c>
      <c r="BF84">
        <v>3.2</v>
      </c>
      <c r="BI84">
        <v>0.03</v>
      </c>
      <c r="BK84">
        <v>25</v>
      </c>
      <c r="BL84">
        <v>34.53</v>
      </c>
      <c r="BM84">
        <v>1.7999999999999999E-2</v>
      </c>
      <c r="BQ84">
        <v>64.2</v>
      </c>
      <c r="BR84">
        <v>0.23799999999999999</v>
      </c>
      <c r="BU84">
        <v>5.98</v>
      </c>
      <c r="CB84">
        <v>2.16</v>
      </c>
      <c r="CD84">
        <v>4.08</v>
      </c>
      <c r="CE84">
        <v>2.8</v>
      </c>
      <c r="CF84">
        <v>15.4</v>
      </c>
      <c r="CJ84">
        <v>543</v>
      </c>
      <c r="CM84">
        <v>0.13</v>
      </c>
      <c r="CN84">
        <v>0.4</v>
      </c>
      <c r="CO84">
        <v>4.0000000000000001E-3</v>
      </c>
      <c r="CP84">
        <v>1.05</v>
      </c>
      <c r="CR84">
        <v>17.2</v>
      </c>
      <c r="CS84">
        <v>445</v>
      </c>
      <c r="CT84">
        <v>0.05</v>
      </c>
      <c r="CX84">
        <v>151.19999999999999</v>
      </c>
    </row>
    <row r="85" spans="1:102">
      <c r="A85" t="s">
        <v>265</v>
      </c>
      <c r="B85">
        <v>1302036</v>
      </c>
      <c r="C85" t="s">
        <v>104</v>
      </c>
      <c r="D85" t="s">
        <v>105</v>
      </c>
      <c r="E85">
        <v>518310</v>
      </c>
      <c r="F85">
        <v>7186944</v>
      </c>
      <c r="G85">
        <v>848</v>
      </c>
      <c r="H85" s="1">
        <v>41136</v>
      </c>
      <c r="I85" t="s">
        <v>261</v>
      </c>
      <c r="J85" t="s">
        <v>107</v>
      </c>
      <c r="K85" t="s">
        <v>108</v>
      </c>
      <c r="L85" t="s">
        <v>109</v>
      </c>
      <c r="M85" t="s">
        <v>110</v>
      </c>
      <c r="N85" t="s">
        <v>111</v>
      </c>
      <c r="O85" t="s">
        <v>265</v>
      </c>
      <c r="P85" t="s">
        <v>112</v>
      </c>
      <c r="Q85" t="s">
        <v>204</v>
      </c>
      <c r="R85" t="s">
        <v>205</v>
      </c>
      <c r="T85" s="1">
        <v>41106</v>
      </c>
      <c r="V85">
        <v>346</v>
      </c>
      <c r="X85">
        <v>0.12</v>
      </c>
      <c r="Z85">
        <v>7.6</v>
      </c>
      <c r="AA85">
        <v>0.1</v>
      </c>
      <c r="AC85">
        <v>9</v>
      </c>
      <c r="AD85">
        <v>1801.8</v>
      </c>
      <c r="AG85">
        <v>0.01</v>
      </c>
      <c r="AH85">
        <v>11.66</v>
      </c>
      <c r="AJ85">
        <v>0.73</v>
      </c>
      <c r="AM85">
        <v>1.6</v>
      </c>
      <c r="AO85">
        <v>20.8</v>
      </c>
      <c r="AR85">
        <v>7.66</v>
      </c>
      <c r="AV85">
        <v>0.73</v>
      </c>
      <c r="AW85">
        <v>0.6</v>
      </c>
      <c r="BA85">
        <v>15</v>
      </c>
      <c r="BE85">
        <v>0.05</v>
      </c>
      <c r="BF85">
        <v>1.3</v>
      </c>
      <c r="BI85">
        <v>0.11</v>
      </c>
      <c r="BK85">
        <v>68</v>
      </c>
      <c r="BL85">
        <v>1.21</v>
      </c>
      <c r="BM85">
        <v>8.0000000000000002E-3</v>
      </c>
      <c r="BQ85">
        <v>13.6</v>
      </c>
      <c r="BR85">
        <v>2.5999999999999999E-2</v>
      </c>
      <c r="BU85">
        <v>2.79</v>
      </c>
      <c r="CB85">
        <v>0.12</v>
      </c>
      <c r="CD85">
        <v>0.57999999999999996</v>
      </c>
      <c r="CE85">
        <v>1.9</v>
      </c>
      <c r="CF85">
        <v>1.5</v>
      </c>
      <c r="CJ85">
        <v>664.9</v>
      </c>
      <c r="CM85">
        <v>7.0000000000000007E-2</v>
      </c>
      <c r="CN85">
        <v>0.9</v>
      </c>
      <c r="CO85">
        <v>5.0000000000000001E-4</v>
      </c>
      <c r="CP85">
        <v>0.08</v>
      </c>
      <c r="CR85">
        <v>1.3</v>
      </c>
      <c r="CS85">
        <v>20</v>
      </c>
      <c r="CT85">
        <v>0.05</v>
      </c>
      <c r="CX85">
        <v>62.6</v>
      </c>
    </row>
    <row r="86" spans="1:102">
      <c r="A86" t="s">
        <v>266</v>
      </c>
      <c r="B86">
        <v>1302037</v>
      </c>
      <c r="C86" t="s">
        <v>104</v>
      </c>
      <c r="D86" t="s">
        <v>105</v>
      </c>
      <c r="E86">
        <v>518310</v>
      </c>
      <c r="F86">
        <v>7186944</v>
      </c>
      <c r="G86">
        <v>848</v>
      </c>
      <c r="H86" s="1">
        <v>41136</v>
      </c>
      <c r="I86" t="s">
        <v>261</v>
      </c>
      <c r="J86" t="s">
        <v>107</v>
      </c>
      <c r="K86" t="s">
        <v>108</v>
      </c>
      <c r="L86" t="s">
        <v>109</v>
      </c>
      <c r="M86" t="s">
        <v>110</v>
      </c>
      <c r="N86" t="s">
        <v>111</v>
      </c>
      <c r="O86" t="s">
        <v>266</v>
      </c>
      <c r="P86" t="s">
        <v>112</v>
      </c>
      <c r="Q86" t="s">
        <v>204</v>
      </c>
      <c r="R86" t="s">
        <v>205</v>
      </c>
      <c r="T86" s="1">
        <v>41106</v>
      </c>
      <c r="V86">
        <v>124</v>
      </c>
      <c r="X86">
        <v>0.12</v>
      </c>
      <c r="Z86">
        <v>4.2</v>
      </c>
      <c r="AA86">
        <v>0.1</v>
      </c>
      <c r="AC86">
        <v>5</v>
      </c>
      <c r="AD86">
        <v>2368.1</v>
      </c>
      <c r="AG86">
        <v>0.01</v>
      </c>
      <c r="AH86">
        <v>24.61</v>
      </c>
      <c r="AJ86">
        <v>0.37</v>
      </c>
      <c r="AM86">
        <v>0.8</v>
      </c>
      <c r="AO86">
        <v>14.8</v>
      </c>
      <c r="AR86">
        <v>2.37</v>
      </c>
      <c r="AV86">
        <v>0.32</v>
      </c>
      <c r="AW86">
        <v>0.2</v>
      </c>
      <c r="BA86">
        <v>2.5</v>
      </c>
      <c r="BE86">
        <v>0.02</v>
      </c>
      <c r="BF86">
        <v>2.4</v>
      </c>
      <c r="BI86">
        <v>0.52</v>
      </c>
      <c r="BK86">
        <v>58</v>
      </c>
      <c r="BL86">
        <v>0.37</v>
      </c>
      <c r="BM86">
        <v>1.2E-2</v>
      </c>
      <c r="BQ86">
        <v>3.7</v>
      </c>
      <c r="BR86">
        <v>5.6000000000000001E-2</v>
      </c>
      <c r="BU86">
        <v>1.23</v>
      </c>
      <c r="CB86">
        <v>0.05</v>
      </c>
      <c r="CD86">
        <v>0.25</v>
      </c>
      <c r="CE86">
        <v>0.6</v>
      </c>
      <c r="CF86">
        <v>0.3</v>
      </c>
      <c r="CJ86">
        <v>1591.8</v>
      </c>
      <c r="CM86">
        <v>0.14000000000000001</v>
      </c>
      <c r="CN86">
        <v>0.5</v>
      </c>
      <c r="CO86">
        <v>5.0000000000000001E-4</v>
      </c>
      <c r="CP86">
        <v>0.04</v>
      </c>
      <c r="CR86">
        <v>1.1000000000000001</v>
      </c>
      <c r="CS86">
        <v>17</v>
      </c>
      <c r="CT86">
        <v>0.05</v>
      </c>
      <c r="CX86">
        <v>24.5</v>
      </c>
    </row>
    <row r="87" spans="1:102">
      <c r="A87" t="s">
        <v>267</v>
      </c>
      <c r="B87">
        <v>1302038</v>
      </c>
      <c r="C87" t="s">
        <v>104</v>
      </c>
      <c r="D87" t="s">
        <v>105</v>
      </c>
      <c r="E87">
        <v>518310</v>
      </c>
      <c r="F87">
        <v>7186944</v>
      </c>
      <c r="G87">
        <v>848</v>
      </c>
      <c r="H87" s="1">
        <v>41136</v>
      </c>
      <c r="I87" t="s">
        <v>261</v>
      </c>
      <c r="J87" t="s">
        <v>107</v>
      </c>
      <c r="K87" t="s">
        <v>108</v>
      </c>
      <c r="L87" t="s">
        <v>109</v>
      </c>
      <c r="M87" t="s">
        <v>110</v>
      </c>
      <c r="N87" t="s">
        <v>111</v>
      </c>
      <c r="O87" t="s">
        <v>267</v>
      </c>
      <c r="P87" t="s">
        <v>112</v>
      </c>
      <c r="Q87" t="s">
        <v>204</v>
      </c>
      <c r="R87" t="s">
        <v>205</v>
      </c>
      <c r="T87" s="1">
        <v>41106</v>
      </c>
      <c r="V87">
        <v>78</v>
      </c>
      <c r="X87">
        <v>0.08</v>
      </c>
      <c r="Z87">
        <v>1.8</v>
      </c>
      <c r="AA87">
        <v>0.1</v>
      </c>
      <c r="AC87">
        <v>1</v>
      </c>
      <c r="AD87">
        <v>1807.7</v>
      </c>
      <c r="AG87">
        <v>0.01</v>
      </c>
      <c r="AH87">
        <v>31.65</v>
      </c>
      <c r="AJ87">
        <v>0.24</v>
      </c>
      <c r="AM87">
        <v>0.3</v>
      </c>
      <c r="AO87">
        <v>5.5</v>
      </c>
      <c r="AR87">
        <v>1.06</v>
      </c>
      <c r="AV87">
        <v>0.15</v>
      </c>
      <c r="AW87">
        <v>0.1</v>
      </c>
      <c r="BA87">
        <v>2.5</v>
      </c>
      <c r="BE87">
        <v>5.0000000000000001E-3</v>
      </c>
      <c r="BF87">
        <v>1.4</v>
      </c>
      <c r="BI87">
        <v>0.57999999999999996</v>
      </c>
      <c r="BK87">
        <v>90</v>
      </c>
      <c r="BL87">
        <v>0.13</v>
      </c>
      <c r="BM87">
        <v>6.0000000000000001E-3</v>
      </c>
      <c r="BQ87">
        <v>2.5</v>
      </c>
      <c r="BR87">
        <v>0.01</v>
      </c>
      <c r="BU87">
        <v>0.56999999999999995</v>
      </c>
      <c r="CB87">
        <v>0.06</v>
      </c>
      <c r="CD87">
        <v>0.15</v>
      </c>
      <c r="CE87">
        <v>0.4</v>
      </c>
      <c r="CF87">
        <v>0.4</v>
      </c>
      <c r="CJ87">
        <v>973.7</v>
      </c>
      <c r="CM87">
        <v>0.12</v>
      </c>
      <c r="CN87">
        <v>0.2</v>
      </c>
      <c r="CO87">
        <v>5.0000000000000001E-4</v>
      </c>
      <c r="CP87">
        <v>0.01</v>
      </c>
      <c r="CR87">
        <v>1</v>
      </c>
      <c r="CS87">
        <v>8</v>
      </c>
      <c r="CT87">
        <v>0.05</v>
      </c>
      <c r="CX87">
        <v>13.2</v>
      </c>
    </row>
    <row r="88" spans="1:102">
      <c r="A88" t="s">
        <v>268</v>
      </c>
      <c r="B88">
        <v>1302039</v>
      </c>
      <c r="C88" t="s">
        <v>104</v>
      </c>
      <c r="D88" t="s">
        <v>105</v>
      </c>
      <c r="E88">
        <v>527203</v>
      </c>
      <c r="F88">
        <v>7184767</v>
      </c>
      <c r="G88">
        <v>1286</v>
      </c>
      <c r="H88" s="1">
        <v>41132</v>
      </c>
      <c r="I88" t="s">
        <v>269</v>
      </c>
      <c r="J88" t="s">
        <v>107</v>
      </c>
      <c r="K88" t="s">
        <v>108</v>
      </c>
      <c r="L88" t="s">
        <v>109</v>
      </c>
      <c r="M88" t="s">
        <v>110</v>
      </c>
      <c r="N88" t="s">
        <v>111</v>
      </c>
      <c r="O88" t="s">
        <v>268</v>
      </c>
      <c r="P88" t="s">
        <v>112</v>
      </c>
      <c r="Q88" t="s">
        <v>204</v>
      </c>
      <c r="R88" t="s">
        <v>205</v>
      </c>
      <c r="T88" s="1">
        <v>41115</v>
      </c>
      <c r="V88">
        <v>20</v>
      </c>
      <c r="X88">
        <v>0.05</v>
      </c>
      <c r="Z88">
        <v>2.2999999999999998</v>
      </c>
      <c r="AA88">
        <v>0.1</v>
      </c>
      <c r="AC88">
        <v>2</v>
      </c>
      <c r="AD88">
        <v>11</v>
      </c>
      <c r="AG88">
        <v>0.02</v>
      </c>
      <c r="AH88">
        <v>18.18</v>
      </c>
      <c r="AJ88">
        <v>0.06</v>
      </c>
      <c r="AM88">
        <v>1.1000000000000001</v>
      </c>
      <c r="AO88">
        <v>3.3</v>
      </c>
      <c r="AR88">
        <v>2.94</v>
      </c>
      <c r="AV88">
        <v>0.26</v>
      </c>
      <c r="AW88">
        <v>0.1</v>
      </c>
      <c r="BA88">
        <v>12</v>
      </c>
      <c r="BE88">
        <v>0.03</v>
      </c>
      <c r="BF88">
        <v>0.9</v>
      </c>
      <c r="BI88">
        <v>8.18</v>
      </c>
      <c r="BK88">
        <v>88</v>
      </c>
      <c r="BL88">
        <v>0.62</v>
      </c>
      <c r="BM88">
        <v>6.0000000000000001E-3</v>
      </c>
      <c r="BQ88">
        <v>3.4</v>
      </c>
      <c r="BR88">
        <v>1.4E-2</v>
      </c>
      <c r="BU88">
        <v>1.48</v>
      </c>
      <c r="CB88">
        <v>0.01</v>
      </c>
      <c r="CD88">
        <v>0.13</v>
      </c>
      <c r="CE88">
        <v>0.4</v>
      </c>
      <c r="CF88">
        <v>0.4</v>
      </c>
      <c r="CJ88">
        <v>53.3</v>
      </c>
      <c r="CM88">
        <v>0.01</v>
      </c>
      <c r="CN88">
        <v>0.4</v>
      </c>
      <c r="CO88">
        <v>5.0000000000000001E-4</v>
      </c>
      <c r="CP88">
        <v>0.03</v>
      </c>
      <c r="CR88">
        <v>0.5</v>
      </c>
      <c r="CS88">
        <v>4</v>
      </c>
      <c r="CT88">
        <v>0.05</v>
      </c>
      <c r="CX88">
        <v>2.6</v>
      </c>
    </row>
    <row r="89" spans="1:102">
      <c r="A89" t="s">
        <v>270</v>
      </c>
      <c r="B89">
        <v>1302040</v>
      </c>
      <c r="C89" t="s">
        <v>104</v>
      </c>
      <c r="D89" t="s">
        <v>105</v>
      </c>
      <c r="E89">
        <v>526611</v>
      </c>
      <c r="F89">
        <v>7185241</v>
      </c>
      <c r="G89">
        <v>1129</v>
      </c>
      <c r="H89" s="1">
        <v>41132</v>
      </c>
      <c r="I89" t="s">
        <v>269</v>
      </c>
      <c r="J89" t="s">
        <v>107</v>
      </c>
      <c r="K89" t="s">
        <v>108</v>
      </c>
      <c r="L89" t="s">
        <v>109</v>
      </c>
      <c r="M89" t="s">
        <v>110</v>
      </c>
      <c r="N89" t="s">
        <v>111</v>
      </c>
      <c r="O89" t="s">
        <v>270</v>
      </c>
      <c r="P89" t="s">
        <v>112</v>
      </c>
      <c r="Q89" t="s">
        <v>204</v>
      </c>
      <c r="R89" t="s">
        <v>205</v>
      </c>
      <c r="T89" s="1">
        <v>41115</v>
      </c>
      <c r="V89">
        <v>10</v>
      </c>
      <c r="X89">
        <v>0.02</v>
      </c>
      <c r="Z89">
        <v>0.5</v>
      </c>
      <c r="AA89">
        <v>0.1</v>
      </c>
      <c r="AC89">
        <v>0.5</v>
      </c>
      <c r="AD89">
        <v>77.900000000000006</v>
      </c>
      <c r="AG89">
        <v>0.01</v>
      </c>
      <c r="AH89">
        <v>7.26</v>
      </c>
      <c r="AJ89">
        <v>0.63</v>
      </c>
      <c r="AM89">
        <v>0.8</v>
      </c>
      <c r="AO89">
        <v>3</v>
      </c>
      <c r="AR89">
        <v>0.85</v>
      </c>
      <c r="AV89">
        <v>0.19</v>
      </c>
      <c r="AW89">
        <v>0.05</v>
      </c>
      <c r="BA89">
        <v>5</v>
      </c>
      <c r="BE89">
        <v>5.0000000000000001E-3</v>
      </c>
      <c r="BF89">
        <v>0.25</v>
      </c>
      <c r="BI89">
        <v>3.98</v>
      </c>
      <c r="BK89">
        <v>58</v>
      </c>
      <c r="BL89">
        <v>0.33</v>
      </c>
      <c r="BM89">
        <v>2E-3</v>
      </c>
      <c r="BQ89">
        <v>3.6</v>
      </c>
      <c r="BR89">
        <v>1.7000000000000001E-2</v>
      </c>
      <c r="BU89">
        <v>0.38</v>
      </c>
      <c r="CB89">
        <v>0.01</v>
      </c>
      <c r="CD89">
        <v>0.06</v>
      </c>
      <c r="CE89">
        <v>0.05</v>
      </c>
      <c r="CF89">
        <v>0.1</v>
      </c>
      <c r="CJ89">
        <v>21.9</v>
      </c>
      <c r="CM89">
        <v>0.01</v>
      </c>
      <c r="CN89">
        <v>0.05</v>
      </c>
      <c r="CO89">
        <v>5.0000000000000001E-4</v>
      </c>
      <c r="CP89">
        <v>0.01</v>
      </c>
      <c r="CR89">
        <v>0.5</v>
      </c>
      <c r="CS89">
        <v>4</v>
      </c>
      <c r="CT89">
        <v>0.05</v>
      </c>
      <c r="CX89">
        <v>21.9</v>
      </c>
    </row>
    <row r="90" spans="1:102">
      <c r="A90" t="s">
        <v>271</v>
      </c>
      <c r="B90">
        <v>1302041</v>
      </c>
      <c r="C90" t="s">
        <v>104</v>
      </c>
      <c r="D90" t="s">
        <v>105</v>
      </c>
      <c r="E90">
        <v>526047</v>
      </c>
      <c r="F90">
        <v>7185442</v>
      </c>
      <c r="G90">
        <v>1021</v>
      </c>
      <c r="H90" s="1">
        <v>41132</v>
      </c>
      <c r="I90" t="s">
        <v>269</v>
      </c>
      <c r="J90" t="s">
        <v>107</v>
      </c>
      <c r="K90" t="s">
        <v>108</v>
      </c>
      <c r="L90" t="s">
        <v>109</v>
      </c>
      <c r="M90" t="s">
        <v>110</v>
      </c>
      <c r="N90" t="s">
        <v>111</v>
      </c>
      <c r="O90" t="s">
        <v>271</v>
      </c>
      <c r="P90" t="s">
        <v>112</v>
      </c>
      <c r="Q90" t="s">
        <v>204</v>
      </c>
      <c r="R90" t="s">
        <v>205</v>
      </c>
      <c r="T90" s="1">
        <v>41115</v>
      </c>
      <c r="V90">
        <v>12</v>
      </c>
      <c r="X90">
        <v>0.01</v>
      </c>
      <c r="Z90">
        <v>1.4</v>
      </c>
      <c r="AA90">
        <v>0.4</v>
      </c>
      <c r="AC90">
        <v>0.5</v>
      </c>
      <c r="AD90">
        <v>21.9</v>
      </c>
      <c r="AG90">
        <v>0.01</v>
      </c>
      <c r="AH90">
        <v>17.489999999999998</v>
      </c>
      <c r="AJ90">
        <v>4.25</v>
      </c>
      <c r="AM90">
        <v>2.4</v>
      </c>
      <c r="AO90">
        <v>1.2</v>
      </c>
      <c r="AR90">
        <v>1.07</v>
      </c>
      <c r="AV90">
        <v>0.35</v>
      </c>
      <c r="AW90">
        <v>0.2</v>
      </c>
      <c r="BA90">
        <v>24</v>
      </c>
      <c r="BE90">
        <v>5.0000000000000001E-3</v>
      </c>
      <c r="BF90">
        <v>0.25</v>
      </c>
      <c r="BI90">
        <v>7.56</v>
      </c>
      <c r="BK90">
        <v>119</v>
      </c>
      <c r="BL90">
        <v>1.53</v>
      </c>
      <c r="BM90">
        <v>5.0000000000000001E-3</v>
      </c>
      <c r="BQ90">
        <v>35.5</v>
      </c>
      <c r="BR90">
        <v>2.4E-2</v>
      </c>
      <c r="BU90">
        <v>0.41</v>
      </c>
      <c r="CB90">
        <v>0.01</v>
      </c>
      <c r="CD90">
        <v>0.18</v>
      </c>
      <c r="CE90">
        <v>0.1</v>
      </c>
      <c r="CF90">
        <v>0.3</v>
      </c>
      <c r="CJ90">
        <v>40</v>
      </c>
      <c r="CM90">
        <v>0.01</v>
      </c>
      <c r="CN90">
        <v>0.05</v>
      </c>
      <c r="CO90">
        <v>5.0000000000000001E-4</v>
      </c>
      <c r="CP90">
        <v>0.04</v>
      </c>
      <c r="CR90">
        <v>0.6</v>
      </c>
      <c r="CS90">
        <v>6</v>
      </c>
      <c r="CT90">
        <v>0.05</v>
      </c>
      <c r="CX90">
        <v>214.3</v>
      </c>
    </row>
    <row r="91" spans="1:102">
      <c r="A91" t="s">
        <v>272</v>
      </c>
      <c r="B91">
        <v>1302042</v>
      </c>
      <c r="C91" t="s">
        <v>104</v>
      </c>
      <c r="D91" t="s">
        <v>105</v>
      </c>
      <c r="E91">
        <v>525083</v>
      </c>
      <c r="F91">
        <v>7185719</v>
      </c>
      <c r="G91">
        <v>1036</v>
      </c>
      <c r="H91" s="1">
        <v>41132</v>
      </c>
      <c r="I91" t="s">
        <v>269</v>
      </c>
      <c r="J91" t="s">
        <v>107</v>
      </c>
      <c r="K91" t="s">
        <v>108</v>
      </c>
      <c r="L91" t="s">
        <v>109</v>
      </c>
      <c r="M91" t="s">
        <v>110</v>
      </c>
      <c r="N91" t="s">
        <v>111</v>
      </c>
      <c r="O91" t="s">
        <v>272</v>
      </c>
      <c r="P91" t="s">
        <v>112</v>
      </c>
      <c r="Q91" t="s">
        <v>204</v>
      </c>
      <c r="R91" t="s">
        <v>205</v>
      </c>
      <c r="T91" s="1">
        <v>41117</v>
      </c>
      <c r="V91">
        <v>28</v>
      </c>
      <c r="X91">
        <v>0.02</v>
      </c>
      <c r="Z91">
        <v>1.8</v>
      </c>
      <c r="AA91">
        <v>0.1</v>
      </c>
      <c r="AC91">
        <v>0.5</v>
      </c>
      <c r="AD91">
        <v>38.4</v>
      </c>
      <c r="AG91">
        <v>0.01</v>
      </c>
      <c r="AH91">
        <v>13.57</v>
      </c>
      <c r="AJ91">
        <v>1.23</v>
      </c>
      <c r="AM91">
        <v>0.7</v>
      </c>
      <c r="AO91">
        <v>3.7</v>
      </c>
      <c r="AR91">
        <v>2.0499999999999998</v>
      </c>
      <c r="AV91">
        <v>0.14000000000000001</v>
      </c>
      <c r="AW91">
        <v>0.1</v>
      </c>
      <c r="BA91">
        <v>12</v>
      </c>
      <c r="BE91">
        <v>5.0000000000000001E-3</v>
      </c>
      <c r="BF91">
        <v>1.1000000000000001</v>
      </c>
      <c r="BI91">
        <v>5.93</v>
      </c>
      <c r="BK91">
        <v>68</v>
      </c>
      <c r="BL91">
        <v>3.84</v>
      </c>
      <c r="BM91">
        <v>3.0000000000000001E-3</v>
      </c>
      <c r="BQ91">
        <v>6.1</v>
      </c>
      <c r="BR91">
        <v>4.8000000000000001E-2</v>
      </c>
      <c r="BU91">
        <v>0.95</v>
      </c>
      <c r="CB91">
        <v>0.01</v>
      </c>
      <c r="CD91">
        <v>0.49</v>
      </c>
      <c r="CE91">
        <v>0.3</v>
      </c>
      <c r="CF91">
        <v>0.2</v>
      </c>
      <c r="CJ91">
        <v>62.7</v>
      </c>
      <c r="CM91">
        <v>0.01</v>
      </c>
      <c r="CN91">
        <v>0.05</v>
      </c>
      <c r="CO91">
        <v>5.0000000000000001E-4</v>
      </c>
      <c r="CP91">
        <v>0.01</v>
      </c>
      <c r="CR91">
        <v>2.9</v>
      </c>
      <c r="CS91">
        <v>27</v>
      </c>
      <c r="CT91">
        <v>0.05</v>
      </c>
      <c r="CX91">
        <v>33</v>
      </c>
    </row>
    <row r="92" spans="1:102">
      <c r="A92" t="s">
        <v>273</v>
      </c>
      <c r="B92">
        <v>1302043</v>
      </c>
      <c r="C92" t="s">
        <v>104</v>
      </c>
      <c r="D92" t="s">
        <v>105</v>
      </c>
      <c r="E92">
        <v>525082</v>
      </c>
      <c r="F92">
        <v>7185719</v>
      </c>
      <c r="G92">
        <v>1036</v>
      </c>
      <c r="H92" s="1">
        <v>41132</v>
      </c>
      <c r="I92" t="s">
        <v>269</v>
      </c>
      <c r="J92" t="s">
        <v>107</v>
      </c>
      <c r="K92" t="s">
        <v>108</v>
      </c>
      <c r="L92" t="s">
        <v>109</v>
      </c>
      <c r="M92" t="s">
        <v>110</v>
      </c>
      <c r="N92" t="s">
        <v>111</v>
      </c>
      <c r="O92" t="s">
        <v>273</v>
      </c>
      <c r="P92" t="s">
        <v>112</v>
      </c>
      <c r="Q92" t="s">
        <v>204</v>
      </c>
      <c r="R92" t="s">
        <v>205</v>
      </c>
      <c r="T92" s="1">
        <v>41117</v>
      </c>
      <c r="V92">
        <v>46</v>
      </c>
      <c r="X92">
        <v>0.03</v>
      </c>
      <c r="Z92">
        <v>17.3</v>
      </c>
      <c r="AA92">
        <v>0.1</v>
      </c>
      <c r="AC92">
        <v>0.5</v>
      </c>
      <c r="AD92">
        <v>85.2</v>
      </c>
      <c r="AG92">
        <v>0.01</v>
      </c>
      <c r="AH92">
        <v>16.46</v>
      </c>
      <c r="AJ92">
        <v>1.85</v>
      </c>
      <c r="AM92">
        <v>1</v>
      </c>
      <c r="AO92">
        <v>4.0999999999999996</v>
      </c>
      <c r="AR92">
        <v>4.68</v>
      </c>
      <c r="AV92">
        <v>0.45</v>
      </c>
      <c r="AW92">
        <v>0.1</v>
      </c>
      <c r="BA92">
        <v>22</v>
      </c>
      <c r="BE92">
        <v>5.0000000000000001E-3</v>
      </c>
      <c r="BF92">
        <v>1.4</v>
      </c>
      <c r="BI92">
        <v>7.89</v>
      </c>
      <c r="BK92">
        <v>89</v>
      </c>
      <c r="BL92">
        <v>13.81</v>
      </c>
      <c r="BM92">
        <v>3.0000000000000001E-3</v>
      </c>
      <c r="BQ92">
        <v>26.4</v>
      </c>
      <c r="BR92">
        <v>0.08</v>
      </c>
      <c r="BU92">
        <v>1.56</v>
      </c>
      <c r="CB92">
        <v>0.01</v>
      </c>
      <c r="CD92">
        <v>2.2599999999999998</v>
      </c>
      <c r="CE92">
        <v>0.4</v>
      </c>
      <c r="CF92">
        <v>0.5</v>
      </c>
      <c r="CJ92">
        <v>94.3</v>
      </c>
      <c r="CM92">
        <v>0.01</v>
      </c>
      <c r="CN92">
        <v>0.1</v>
      </c>
      <c r="CO92">
        <v>5.0000000000000001E-4</v>
      </c>
      <c r="CP92">
        <v>0.02</v>
      </c>
      <c r="CR92">
        <v>4.0999999999999996</v>
      </c>
      <c r="CS92">
        <v>49</v>
      </c>
      <c r="CT92">
        <v>0.05</v>
      </c>
      <c r="CX92">
        <v>100.7</v>
      </c>
    </row>
    <row r="93" spans="1:102">
      <c r="A93" t="s">
        <v>274</v>
      </c>
      <c r="B93">
        <v>1349001</v>
      </c>
      <c r="C93" t="s">
        <v>104</v>
      </c>
      <c r="D93" t="s">
        <v>105</v>
      </c>
      <c r="E93">
        <v>517216</v>
      </c>
      <c r="F93">
        <v>7186809</v>
      </c>
      <c r="G93">
        <v>817</v>
      </c>
      <c r="H93" s="1">
        <v>41484</v>
      </c>
      <c r="I93" t="s">
        <v>106</v>
      </c>
      <c r="J93" t="s">
        <v>107</v>
      </c>
      <c r="K93" t="s">
        <v>108</v>
      </c>
      <c r="L93" t="s">
        <v>109</v>
      </c>
      <c r="M93" t="s">
        <v>110</v>
      </c>
      <c r="N93" t="s">
        <v>111</v>
      </c>
      <c r="O93" t="s">
        <v>274</v>
      </c>
      <c r="P93" t="s">
        <v>112</v>
      </c>
      <c r="Q93" t="s">
        <v>204</v>
      </c>
      <c r="R93" t="s">
        <v>205</v>
      </c>
      <c r="S93" t="s">
        <v>275</v>
      </c>
      <c r="T93" s="1">
        <v>41371</v>
      </c>
      <c r="V93">
        <v>73000</v>
      </c>
      <c r="W93">
        <v>73</v>
      </c>
      <c r="X93">
        <v>1.03</v>
      </c>
      <c r="Z93">
        <v>175.6</v>
      </c>
      <c r="AA93">
        <v>3.5</v>
      </c>
      <c r="AC93">
        <v>36</v>
      </c>
      <c r="AD93">
        <v>8399.6</v>
      </c>
      <c r="AG93">
        <v>0.31</v>
      </c>
      <c r="AH93">
        <v>0.09</v>
      </c>
      <c r="AJ93">
        <v>9.31</v>
      </c>
      <c r="AM93">
        <v>0.1</v>
      </c>
      <c r="AO93">
        <v>1202.5</v>
      </c>
      <c r="AR93">
        <v>240.64</v>
      </c>
      <c r="AV93">
        <v>1.9</v>
      </c>
      <c r="AW93">
        <v>8.1</v>
      </c>
      <c r="BA93">
        <v>1102</v>
      </c>
      <c r="BE93">
        <v>0.1</v>
      </c>
      <c r="BF93">
        <v>37.299999999999997</v>
      </c>
      <c r="BI93">
        <v>0.03</v>
      </c>
      <c r="BK93">
        <v>7</v>
      </c>
      <c r="BL93">
        <v>115.11</v>
      </c>
      <c r="BM93">
        <v>5.0000000000000001E-4</v>
      </c>
      <c r="BQ93">
        <v>53.6</v>
      </c>
      <c r="BR93">
        <v>1.268</v>
      </c>
      <c r="BU93">
        <v>10.93</v>
      </c>
      <c r="CB93">
        <v>7.0000000000000007E-2</v>
      </c>
      <c r="CD93">
        <v>15.16</v>
      </c>
      <c r="CE93">
        <v>38.5</v>
      </c>
      <c r="CF93">
        <v>100</v>
      </c>
      <c r="CJ93">
        <v>684.4</v>
      </c>
      <c r="CM93">
        <v>0.53</v>
      </c>
      <c r="CN93">
        <v>3.6</v>
      </c>
      <c r="CO93">
        <v>0.06</v>
      </c>
      <c r="CP93">
        <v>0.41</v>
      </c>
      <c r="CR93">
        <v>62.9</v>
      </c>
      <c r="CS93">
        <v>1096</v>
      </c>
      <c r="CT93">
        <v>1.9</v>
      </c>
      <c r="CX93">
        <v>60.5</v>
      </c>
    </row>
    <row r="94" spans="1:102">
      <c r="A94" t="s">
        <v>276</v>
      </c>
      <c r="B94">
        <v>1349002</v>
      </c>
      <c r="C94" t="s">
        <v>104</v>
      </c>
      <c r="D94" t="s">
        <v>105</v>
      </c>
      <c r="E94">
        <v>517215</v>
      </c>
      <c r="F94">
        <v>7186775</v>
      </c>
      <c r="G94">
        <v>822</v>
      </c>
      <c r="H94" s="1">
        <v>41484</v>
      </c>
      <c r="I94" t="s">
        <v>106</v>
      </c>
      <c r="J94" t="s">
        <v>107</v>
      </c>
      <c r="K94" t="s">
        <v>108</v>
      </c>
      <c r="L94" t="s">
        <v>109</v>
      </c>
      <c r="M94" t="s">
        <v>110</v>
      </c>
      <c r="N94" t="s">
        <v>111</v>
      </c>
      <c r="O94" t="s">
        <v>276</v>
      </c>
      <c r="P94" t="s">
        <v>112</v>
      </c>
      <c r="Q94" t="s">
        <v>204</v>
      </c>
      <c r="R94" t="s">
        <v>205</v>
      </c>
      <c r="S94" t="s">
        <v>277</v>
      </c>
      <c r="T94" s="1">
        <v>41371</v>
      </c>
      <c r="V94">
        <v>33000</v>
      </c>
      <c r="W94">
        <v>33</v>
      </c>
      <c r="X94">
        <v>0.25</v>
      </c>
      <c r="Z94">
        <v>36.799999999999997</v>
      </c>
      <c r="AA94">
        <v>2.7</v>
      </c>
      <c r="AC94">
        <v>9</v>
      </c>
      <c r="AD94">
        <v>481.2</v>
      </c>
      <c r="AG94">
        <v>0.3</v>
      </c>
      <c r="AH94">
        <v>0.05</v>
      </c>
      <c r="AJ94">
        <v>0.34</v>
      </c>
      <c r="AM94">
        <v>0.05</v>
      </c>
      <c r="AO94">
        <v>246.8</v>
      </c>
      <c r="AR94">
        <v>45.55</v>
      </c>
      <c r="AV94">
        <v>1.04</v>
      </c>
      <c r="AW94">
        <v>2</v>
      </c>
      <c r="BA94">
        <v>1096</v>
      </c>
      <c r="BE94">
        <v>0.12</v>
      </c>
      <c r="BF94">
        <v>9.5</v>
      </c>
      <c r="BI94">
        <v>0.02</v>
      </c>
      <c r="BK94">
        <v>5</v>
      </c>
      <c r="BL94">
        <v>24.4</v>
      </c>
      <c r="BM94">
        <v>6.0000000000000001E-3</v>
      </c>
      <c r="BQ94">
        <v>30.6</v>
      </c>
      <c r="BR94">
        <v>0.22</v>
      </c>
      <c r="BU94">
        <v>7.29</v>
      </c>
      <c r="CB94">
        <v>0.38</v>
      </c>
      <c r="CD94">
        <v>1.77</v>
      </c>
      <c r="CE94">
        <v>7</v>
      </c>
      <c r="CF94">
        <v>47.3</v>
      </c>
      <c r="CJ94">
        <v>204</v>
      </c>
      <c r="CM94">
        <v>0.03</v>
      </c>
      <c r="CN94">
        <v>2.6</v>
      </c>
      <c r="CO94">
        <v>1.0999999999999999E-2</v>
      </c>
      <c r="CP94">
        <v>0.06</v>
      </c>
      <c r="CR94">
        <v>11.6</v>
      </c>
      <c r="CS94">
        <v>160</v>
      </c>
      <c r="CT94">
        <v>0.4</v>
      </c>
      <c r="CX94">
        <v>17.2</v>
      </c>
    </row>
    <row r="95" spans="1:102">
      <c r="A95" t="s">
        <v>278</v>
      </c>
      <c r="B95">
        <v>1349003</v>
      </c>
      <c r="C95" t="s">
        <v>104</v>
      </c>
      <c r="D95" t="s">
        <v>105</v>
      </c>
      <c r="E95">
        <v>517188</v>
      </c>
      <c r="F95">
        <v>7186549</v>
      </c>
      <c r="G95">
        <v>866</v>
      </c>
      <c r="H95" s="1">
        <v>41484</v>
      </c>
      <c r="I95" t="s">
        <v>106</v>
      </c>
      <c r="J95" t="s">
        <v>107</v>
      </c>
      <c r="K95" t="s">
        <v>108</v>
      </c>
      <c r="L95" t="s">
        <v>109</v>
      </c>
      <c r="M95" t="s">
        <v>110</v>
      </c>
      <c r="N95" t="s">
        <v>111</v>
      </c>
      <c r="O95" t="s">
        <v>278</v>
      </c>
      <c r="P95" t="s">
        <v>112</v>
      </c>
      <c r="Q95" t="s">
        <v>204</v>
      </c>
      <c r="R95" t="s">
        <v>205</v>
      </c>
      <c r="S95" t="s">
        <v>279</v>
      </c>
      <c r="T95" s="1">
        <v>41371</v>
      </c>
      <c r="V95">
        <v>815</v>
      </c>
      <c r="X95">
        <v>0.04</v>
      </c>
      <c r="Z95">
        <v>1.4</v>
      </c>
      <c r="AA95">
        <v>1.4</v>
      </c>
      <c r="AC95">
        <v>2</v>
      </c>
      <c r="AD95">
        <v>2639.7</v>
      </c>
      <c r="AG95">
        <v>0.01</v>
      </c>
      <c r="AH95">
        <v>30.34</v>
      </c>
      <c r="AJ95">
        <v>1.4</v>
      </c>
      <c r="AM95">
        <v>0.2</v>
      </c>
      <c r="AO95">
        <v>59.9</v>
      </c>
      <c r="AR95">
        <v>4.3600000000000003</v>
      </c>
      <c r="AV95">
        <v>0.06</v>
      </c>
      <c r="AW95">
        <v>0.2</v>
      </c>
      <c r="BA95">
        <v>19</v>
      </c>
      <c r="BE95">
        <v>5.0000000000000001E-3</v>
      </c>
      <c r="BF95">
        <v>1.1000000000000001</v>
      </c>
      <c r="BI95">
        <v>1.24</v>
      </c>
      <c r="BK95">
        <v>23</v>
      </c>
      <c r="BL95">
        <v>2.81</v>
      </c>
      <c r="BM95">
        <v>1.7000000000000001E-2</v>
      </c>
      <c r="BQ95">
        <v>10.3</v>
      </c>
      <c r="BR95">
        <v>2.5000000000000001E-2</v>
      </c>
      <c r="BU95">
        <v>0.32</v>
      </c>
      <c r="CB95">
        <v>0.12</v>
      </c>
      <c r="CD95">
        <v>0.41</v>
      </c>
      <c r="CE95">
        <v>1.1000000000000001</v>
      </c>
      <c r="CF95">
        <v>1.3</v>
      </c>
      <c r="CJ95">
        <v>650.29999999999995</v>
      </c>
      <c r="CM95">
        <v>0.02</v>
      </c>
      <c r="CN95">
        <v>0.2</v>
      </c>
      <c r="CO95">
        <v>5.0000000000000001E-4</v>
      </c>
      <c r="CP95">
        <v>0.04</v>
      </c>
      <c r="CR95">
        <v>6.9</v>
      </c>
      <c r="CS95">
        <v>104</v>
      </c>
      <c r="CT95">
        <v>0.05</v>
      </c>
      <c r="CX95">
        <v>31.5</v>
      </c>
    </row>
    <row r="96" spans="1:102">
      <c r="A96" t="s">
        <v>280</v>
      </c>
      <c r="B96">
        <v>1349004</v>
      </c>
      <c r="C96" t="s">
        <v>104</v>
      </c>
      <c r="D96" t="s">
        <v>105</v>
      </c>
      <c r="E96">
        <v>516986</v>
      </c>
      <c r="F96">
        <v>7186484</v>
      </c>
      <c r="G96">
        <v>880</v>
      </c>
      <c r="H96" s="1">
        <v>41484</v>
      </c>
      <c r="I96" t="s">
        <v>106</v>
      </c>
      <c r="J96" t="s">
        <v>107</v>
      </c>
      <c r="K96" t="s">
        <v>108</v>
      </c>
      <c r="L96" t="s">
        <v>109</v>
      </c>
      <c r="M96" t="s">
        <v>110</v>
      </c>
      <c r="N96" t="s">
        <v>111</v>
      </c>
      <c r="O96" t="s">
        <v>280</v>
      </c>
      <c r="P96" t="s">
        <v>112</v>
      </c>
      <c r="Q96" t="s">
        <v>204</v>
      </c>
      <c r="R96" t="s">
        <v>205</v>
      </c>
      <c r="S96" t="s">
        <v>281</v>
      </c>
      <c r="T96" s="1">
        <v>41371</v>
      </c>
      <c r="V96">
        <v>2998</v>
      </c>
      <c r="X96">
        <v>0.12</v>
      </c>
      <c r="Z96">
        <v>5.3</v>
      </c>
      <c r="AA96">
        <v>2.4</v>
      </c>
      <c r="AC96">
        <v>9</v>
      </c>
      <c r="AD96">
        <v>10000</v>
      </c>
      <c r="AG96">
        <v>0.01</v>
      </c>
      <c r="AH96">
        <v>12.48</v>
      </c>
      <c r="AJ96">
        <v>0.54</v>
      </c>
      <c r="AM96">
        <v>1.2</v>
      </c>
      <c r="AO96">
        <v>50</v>
      </c>
      <c r="AR96">
        <v>14.23</v>
      </c>
      <c r="AV96">
        <v>0.2</v>
      </c>
      <c r="AW96">
        <v>0.5</v>
      </c>
      <c r="BA96">
        <v>54</v>
      </c>
      <c r="BE96">
        <v>0.01</v>
      </c>
      <c r="BF96">
        <v>2.1</v>
      </c>
      <c r="BI96">
        <v>4.43</v>
      </c>
      <c r="BK96">
        <v>76</v>
      </c>
      <c r="BL96">
        <v>2.15</v>
      </c>
      <c r="BM96">
        <v>0.01</v>
      </c>
      <c r="BQ96">
        <v>29.5</v>
      </c>
      <c r="BR96">
        <v>0.10199999999999999</v>
      </c>
      <c r="BU96">
        <v>1.28</v>
      </c>
      <c r="CB96">
        <v>0.01</v>
      </c>
      <c r="CD96">
        <v>0.72</v>
      </c>
      <c r="CE96">
        <v>1.7</v>
      </c>
      <c r="CF96">
        <v>3.3</v>
      </c>
      <c r="CJ96">
        <v>1176.5</v>
      </c>
      <c r="CM96">
        <v>0.04</v>
      </c>
      <c r="CN96">
        <v>0.4</v>
      </c>
      <c r="CO96">
        <v>2E-3</v>
      </c>
      <c r="CP96">
        <v>0.01</v>
      </c>
      <c r="CR96">
        <v>1.5</v>
      </c>
      <c r="CS96">
        <v>95</v>
      </c>
      <c r="CT96">
        <v>0.1</v>
      </c>
      <c r="CX96">
        <v>92</v>
      </c>
    </row>
    <row r="97" spans="1:102">
      <c r="A97" t="s">
        <v>282</v>
      </c>
      <c r="B97">
        <v>1349005</v>
      </c>
      <c r="C97" t="s">
        <v>104</v>
      </c>
      <c r="D97" t="s">
        <v>105</v>
      </c>
      <c r="E97">
        <v>516877</v>
      </c>
      <c r="F97">
        <v>7186935</v>
      </c>
      <c r="G97">
        <v>804</v>
      </c>
      <c r="H97" s="1">
        <v>41484</v>
      </c>
      <c r="I97" t="s">
        <v>106</v>
      </c>
      <c r="J97" t="s">
        <v>107</v>
      </c>
      <c r="K97" t="s">
        <v>108</v>
      </c>
      <c r="L97" t="s">
        <v>109</v>
      </c>
      <c r="M97" t="s">
        <v>110</v>
      </c>
      <c r="N97" t="s">
        <v>111</v>
      </c>
      <c r="O97" t="s">
        <v>282</v>
      </c>
      <c r="P97" t="s">
        <v>112</v>
      </c>
      <c r="Q97" t="s">
        <v>204</v>
      </c>
      <c r="R97" t="s">
        <v>205</v>
      </c>
      <c r="S97" t="s">
        <v>283</v>
      </c>
      <c r="T97" s="1">
        <v>41371</v>
      </c>
      <c r="V97">
        <v>67000</v>
      </c>
      <c r="W97">
        <v>67</v>
      </c>
      <c r="X97">
        <v>1.17</v>
      </c>
      <c r="Z97">
        <v>64.2</v>
      </c>
      <c r="AA97">
        <v>2.2999999999999998</v>
      </c>
      <c r="AC97">
        <v>15</v>
      </c>
      <c r="AD97">
        <v>248.2</v>
      </c>
      <c r="AG97">
        <v>0.22</v>
      </c>
      <c r="AH97">
        <v>0.13</v>
      </c>
      <c r="AJ97">
        <v>8.41</v>
      </c>
      <c r="AM97">
        <v>0.2</v>
      </c>
      <c r="AO97">
        <v>1015.9</v>
      </c>
      <c r="AR97">
        <v>141.99</v>
      </c>
      <c r="AV97">
        <v>1.1299999999999999</v>
      </c>
      <c r="AW97">
        <v>5.6</v>
      </c>
      <c r="BA97">
        <v>1001</v>
      </c>
      <c r="BE97">
        <v>0.21</v>
      </c>
      <c r="BF97">
        <v>26.2</v>
      </c>
      <c r="BI97">
        <v>0.01</v>
      </c>
      <c r="BK97">
        <v>4</v>
      </c>
      <c r="BL97">
        <v>65.569999999999993</v>
      </c>
      <c r="BM97">
        <v>2E-3</v>
      </c>
      <c r="BQ97">
        <v>66.900000000000006</v>
      </c>
      <c r="BR97">
        <v>0.67900000000000005</v>
      </c>
      <c r="BU97">
        <v>8.3800000000000008</v>
      </c>
      <c r="CB97">
        <v>0.53</v>
      </c>
      <c r="CD97">
        <v>7.15</v>
      </c>
      <c r="CE97">
        <v>3.6</v>
      </c>
      <c r="CF97">
        <v>43.3</v>
      </c>
      <c r="CJ97">
        <v>522.20000000000005</v>
      </c>
      <c r="CM97">
        <v>0.3</v>
      </c>
      <c r="CN97">
        <v>1.6</v>
      </c>
      <c r="CO97">
        <v>5.6000000000000001E-2</v>
      </c>
      <c r="CP97">
        <v>0.3</v>
      </c>
      <c r="CR97">
        <v>27.5</v>
      </c>
      <c r="CS97">
        <v>1035</v>
      </c>
      <c r="CT97">
        <v>1.2</v>
      </c>
      <c r="CX97">
        <v>119.9</v>
      </c>
    </row>
    <row r="98" spans="1:102">
      <c r="A98" t="s">
        <v>284</v>
      </c>
      <c r="B98">
        <v>1349006</v>
      </c>
      <c r="C98" t="s">
        <v>104</v>
      </c>
      <c r="D98" t="s">
        <v>105</v>
      </c>
      <c r="E98">
        <v>517235</v>
      </c>
      <c r="F98">
        <v>7187319</v>
      </c>
      <c r="G98">
        <v>791</v>
      </c>
      <c r="H98" s="1">
        <v>41484</v>
      </c>
      <c r="I98" t="s">
        <v>106</v>
      </c>
      <c r="J98" t="s">
        <v>107</v>
      </c>
      <c r="K98" t="s">
        <v>108</v>
      </c>
      <c r="L98" t="s">
        <v>109</v>
      </c>
      <c r="M98" t="s">
        <v>110</v>
      </c>
      <c r="N98" t="s">
        <v>111</v>
      </c>
      <c r="O98" t="s">
        <v>284</v>
      </c>
      <c r="P98" t="s">
        <v>112</v>
      </c>
      <c r="Q98" t="s">
        <v>204</v>
      </c>
      <c r="R98" t="s">
        <v>205</v>
      </c>
      <c r="S98" t="s">
        <v>285</v>
      </c>
      <c r="T98" s="1">
        <v>41401</v>
      </c>
      <c r="V98">
        <v>71000</v>
      </c>
      <c r="W98">
        <v>71</v>
      </c>
      <c r="X98">
        <v>0.48</v>
      </c>
      <c r="Z98">
        <v>42.2</v>
      </c>
      <c r="AA98">
        <v>6.7</v>
      </c>
      <c r="AC98">
        <v>13</v>
      </c>
      <c r="AD98">
        <v>161.5</v>
      </c>
      <c r="AG98">
        <v>0.28999999999999998</v>
      </c>
      <c r="AH98">
        <v>0.53</v>
      </c>
      <c r="AJ98">
        <v>5.58</v>
      </c>
      <c r="AM98">
        <v>0.2</v>
      </c>
      <c r="AO98">
        <v>566.5</v>
      </c>
      <c r="AR98">
        <v>366.34</v>
      </c>
      <c r="AV98">
        <v>2.46</v>
      </c>
      <c r="AW98">
        <v>5.5</v>
      </c>
      <c r="BA98">
        <v>1187</v>
      </c>
      <c r="BE98">
        <v>0.19</v>
      </c>
      <c r="BF98">
        <v>18.2</v>
      </c>
      <c r="BI98">
        <v>0.12</v>
      </c>
      <c r="BK98">
        <v>7</v>
      </c>
      <c r="BL98">
        <v>43.3</v>
      </c>
      <c r="BM98">
        <v>2.1000000000000001E-2</v>
      </c>
      <c r="BQ98">
        <v>75.5</v>
      </c>
      <c r="BR98">
        <v>0.24</v>
      </c>
      <c r="BU98">
        <v>7.35</v>
      </c>
      <c r="CB98">
        <v>0.78</v>
      </c>
      <c r="CD98">
        <v>2.78</v>
      </c>
      <c r="CE98">
        <v>9.1999999999999993</v>
      </c>
      <c r="CF98">
        <v>72.400000000000006</v>
      </c>
      <c r="CJ98">
        <v>348.6</v>
      </c>
      <c r="CM98">
        <v>0.08</v>
      </c>
      <c r="CN98">
        <v>2.7</v>
      </c>
      <c r="CO98">
        <v>2.1000000000000001E-2</v>
      </c>
      <c r="CP98">
        <v>0.35</v>
      </c>
      <c r="CR98">
        <v>35.799999999999997</v>
      </c>
      <c r="CS98">
        <v>242</v>
      </c>
      <c r="CT98">
        <v>0.9</v>
      </c>
      <c r="CX98">
        <v>72.2</v>
      </c>
    </row>
    <row r="99" spans="1:102">
      <c r="A99" t="s">
        <v>286</v>
      </c>
      <c r="B99">
        <v>1349007</v>
      </c>
      <c r="C99" t="s">
        <v>104</v>
      </c>
      <c r="D99" t="s">
        <v>105</v>
      </c>
      <c r="E99">
        <v>517210</v>
      </c>
      <c r="F99">
        <v>7187388</v>
      </c>
      <c r="G99">
        <v>793</v>
      </c>
      <c r="H99" s="1">
        <v>41484</v>
      </c>
      <c r="I99" t="s">
        <v>106</v>
      </c>
      <c r="J99" t="s">
        <v>107</v>
      </c>
      <c r="K99" t="s">
        <v>108</v>
      </c>
      <c r="L99" t="s">
        <v>109</v>
      </c>
      <c r="M99" t="s">
        <v>110</v>
      </c>
      <c r="N99" t="s">
        <v>111</v>
      </c>
      <c r="O99" t="s">
        <v>286</v>
      </c>
      <c r="P99" t="s">
        <v>112</v>
      </c>
      <c r="Q99" t="s">
        <v>204</v>
      </c>
      <c r="R99" t="s">
        <v>205</v>
      </c>
      <c r="S99" t="s">
        <v>287</v>
      </c>
      <c r="T99" s="1">
        <v>41401</v>
      </c>
      <c r="V99">
        <v>3035</v>
      </c>
      <c r="X99">
        <v>0.09</v>
      </c>
      <c r="Z99">
        <v>4.0999999999999996</v>
      </c>
      <c r="AA99">
        <v>0.1</v>
      </c>
      <c r="AC99">
        <v>2</v>
      </c>
      <c r="AD99">
        <v>10000</v>
      </c>
      <c r="AG99">
        <v>0.01</v>
      </c>
      <c r="AH99">
        <v>14.63</v>
      </c>
      <c r="AJ99">
        <v>5.66</v>
      </c>
      <c r="AM99">
        <v>0.3</v>
      </c>
      <c r="AO99">
        <v>50.7</v>
      </c>
      <c r="AR99">
        <v>8.44</v>
      </c>
      <c r="AV99">
        <v>0.14000000000000001</v>
      </c>
      <c r="AW99">
        <v>0.2</v>
      </c>
      <c r="BA99">
        <v>36</v>
      </c>
      <c r="BE99">
        <v>5.0000000000000001E-3</v>
      </c>
      <c r="BF99">
        <v>2.5</v>
      </c>
      <c r="BI99">
        <v>8.3000000000000007</v>
      </c>
      <c r="BK99">
        <v>25</v>
      </c>
      <c r="BL99">
        <v>2.84</v>
      </c>
      <c r="BM99">
        <v>0.04</v>
      </c>
      <c r="BQ99">
        <v>37</v>
      </c>
      <c r="BR99">
        <v>3.3000000000000002E-2</v>
      </c>
      <c r="BU99">
        <v>0.45</v>
      </c>
      <c r="CB99">
        <v>0.01</v>
      </c>
      <c r="CD99">
        <v>0.45</v>
      </c>
      <c r="CE99">
        <v>1</v>
      </c>
      <c r="CF99">
        <v>3.7</v>
      </c>
      <c r="CJ99">
        <v>688.6</v>
      </c>
      <c r="CM99">
        <v>0.03</v>
      </c>
      <c r="CN99">
        <v>0.1</v>
      </c>
      <c r="CO99">
        <v>3.0000000000000001E-3</v>
      </c>
      <c r="CP99">
        <v>0.09</v>
      </c>
      <c r="CR99">
        <v>2.5</v>
      </c>
      <c r="CS99">
        <v>137</v>
      </c>
      <c r="CT99">
        <v>0.3</v>
      </c>
      <c r="CX99">
        <v>155.80000000000001</v>
      </c>
    </row>
    <row r="100" spans="1:102">
      <c r="A100" t="s">
        <v>288</v>
      </c>
      <c r="B100">
        <v>1349008</v>
      </c>
      <c r="C100" t="s">
        <v>104</v>
      </c>
      <c r="D100" t="s">
        <v>105</v>
      </c>
      <c r="E100">
        <v>517204</v>
      </c>
      <c r="F100">
        <v>7187423</v>
      </c>
      <c r="G100">
        <v>793</v>
      </c>
      <c r="H100" s="1">
        <v>41484</v>
      </c>
      <c r="I100" t="s">
        <v>106</v>
      </c>
      <c r="J100" t="s">
        <v>107</v>
      </c>
      <c r="K100" t="s">
        <v>108</v>
      </c>
      <c r="L100" t="s">
        <v>109</v>
      </c>
      <c r="M100" t="s">
        <v>110</v>
      </c>
      <c r="N100" t="s">
        <v>111</v>
      </c>
      <c r="O100" t="s">
        <v>288</v>
      </c>
      <c r="P100" t="s">
        <v>112</v>
      </c>
      <c r="Q100" t="s">
        <v>204</v>
      </c>
      <c r="R100" t="s">
        <v>205</v>
      </c>
      <c r="S100" t="s">
        <v>289</v>
      </c>
      <c r="T100" s="1">
        <v>41401</v>
      </c>
      <c r="V100">
        <v>7878</v>
      </c>
      <c r="X100">
        <v>0.72</v>
      </c>
      <c r="Z100">
        <v>14.2</v>
      </c>
      <c r="AA100">
        <v>4.9000000000000004</v>
      </c>
      <c r="AC100">
        <v>25</v>
      </c>
      <c r="AD100">
        <v>4628.2</v>
      </c>
      <c r="AG100">
        <v>0.23</v>
      </c>
      <c r="AH100">
        <v>0.59</v>
      </c>
      <c r="AJ100">
        <v>8.42</v>
      </c>
      <c r="AM100">
        <v>0.5</v>
      </c>
      <c r="AO100">
        <v>163.6</v>
      </c>
      <c r="AR100">
        <v>64.489999999999995</v>
      </c>
      <c r="AV100">
        <v>0.37</v>
      </c>
      <c r="AW100">
        <v>2.2999999999999998</v>
      </c>
      <c r="BA100">
        <v>661</v>
      </c>
      <c r="BE100">
        <v>0.1</v>
      </c>
      <c r="BF100">
        <v>18</v>
      </c>
      <c r="BI100">
        <v>0.06</v>
      </c>
      <c r="BK100">
        <v>18</v>
      </c>
      <c r="BL100">
        <v>11.54</v>
      </c>
      <c r="BM100">
        <v>4.0000000000000001E-3</v>
      </c>
      <c r="BQ100">
        <v>91.8</v>
      </c>
      <c r="BR100">
        <v>0.30399999999999999</v>
      </c>
      <c r="BU100">
        <v>9.51</v>
      </c>
      <c r="CB100">
        <v>0.08</v>
      </c>
      <c r="CD100">
        <v>4.55</v>
      </c>
      <c r="CE100">
        <v>1.9</v>
      </c>
      <c r="CF100">
        <v>6.7</v>
      </c>
      <c r="CJ100">
        <v>506</v>
      </c>
      <c r="CM100">
        <v>0.01</v>
      </c>
      <c r="CN100">
        <v>2.6</v>
      </c>
      <c r="CO100">
        <v>1.6E-2</v>
      </c>
      <c r="CP100">
        <v>0.78</v>
      </c>
      <c r="CR100">
        <v>21</v>
      </c>
      <c r="CS100">
        <v>207</v>
      </c>
      <c r="CT100">
        <v>0.4</v>
      </c>
      <c r="CX100">
        <v>712.3</v>
      </c>
    </row>
    <row r="101" spans="1:102">
      <c r="A101" t="s">
        <v>290</v>
      </c>
      <c r="B101">
        <v>1349009</v>
      </c>
      <c r="C101" t="s">
        <v>104</v>
      </c>
      <c r="D101" t="s">
        <v>105</v>
      </c>
      <c r="E101">
        <v>517205</v>
      </c>
      <c r="F101">
        <v>7187480</v>
      </c>
      <c r="G101">
        <v>794</v>
      </c>
      <c r="H101" s="1">
        <v>41484</v>
      </c>
      <c r="I101" t="s">
        <v>106</v>
      </c>
      <c r="J101" t="s">
        <v>107</v>
      </c>
      <c r="K101" t="s">
        <v>108</v>
      </c>
      <c r="L101" t="s">
        <v>109</v>
      </c>
      <c r="M101" t="s">
        <v>110</v>
      </c>
      <c r="N101" t="s">
        <v>111</v>
      </c>
      <c r="O101" t="s">
        <v>290</v>
      </c>
      <c r="P101" t="s">
        <v>112</v>
      </c>
      <c r="Q101" t="s">
        <v>204</v>
      </c>
      <c r="R101" t="s">
        <v>205</v>
      </c>
      <c r="S101" t="s">
        <v>291</v>
      </c>
      <c r="T101" s="1">
        <v>41401</v>
      </c>
      <c r="V101">
        <v>16000</v>
      </c>
      <c r="W101">
        <v>16</v>
      </c>
      <c r="X101">
        <v>0.62</v>
      </c>
      <c r="Z101">
        <v>46</v>
      </c>
      <c r="AA101">
        <v>5.9</v>
      </c>
      <c r="AC101">
        <v>15</v>
      </c>
      <c r="AD101">
        <v>9374</v>
      </c>
      <c r="AG101">
        <v>0.17</v>
      </c>
      <c r="AH101">
        <v>1.51</v>
      </c>
      <c r="AJ101">
        <v>15.69</v>
      </c>
      <c r="AM101">
        <v>0.6</v>
      </c>
      <c r="AO101">
        <v>320.5</v>
      </c>
      <c r="AR101">
        <v>233.42</v>
      </c>
      <c r="AV101">
        <v>0.8</v>
      </c>
      <c r="AW101">
        <v>3</v>
      </c>
      <c r="BA101">
        <v>510</v>
      </c>
      <c r="BE101">
        <v>0.11</v>
      </c>
      <c r="BF101">
        <v>19.399999999999999</v>
      </c>
      <c r="BI101">
        <v>0.18</v>
      </c>
      <c r="BK101">
        <v>22</v>
      </c>
      <c r="BL101">
        <v>27.9</v>
      </c>
      <c r="BM101">
        <v>5.0000000000000001E-3</v>
      </c>
      <c r="BQ101">
        <v>120.6</v>
      </c>
      <c r="BR101">
        <v>0.4</v>
      </c>
      <c r="BU101">
        <v>4.96</v>
      </c>
      <c r="CB101">
        <v>7.0000000000000007E-2</v>
      </c>
      <c r="CD101">
        <v>2.5099999999999998</v>
      </c>
      <c r="CE101">
        <v>6.1</v>
      </c>
      <c r="CF101">
        <v>29.8</v>
      </c>
      <c r="CJ101">
        <v>677.4</v>
      </c>
      <c r="CM101">
        <v>0.16</v>
      </c>
      <c r="CN101">
        <v>2.2000000000000002</v>
      </c>
      <c r="CO101">
        <v>3.1E-2</v>
      </c>
      <c r="CP101">
        <v>1.29</v>
      </c>
      <c r="CR101">
        <v>24.1</v>
      </c>
      <c r="CS101">
        <v>140</v>
      </c>
      <c r="CT101">
        <v>0.6</v>
      </c>
      <c r="CX101">
        <v>1143</v>
      </c>
    </row>
    <row r="102" spans="1:102">
      <c r="A102" t="s">
        <v>292</v>
      </c>
      <c r="B102">
        <v>1349010</v>
      </c>
      <c r="C102" t="s">
        <v>104</v>
      </c>
      <c r="D102" t="s">
        <v>105</v>
      </c>
      <c r="E102">
        <v>517221</v>
      </c>
      <c r="F102">
        <v>7187528</v>
      </c>
      <c r="G102">
        <v>789</v>
      </c>
      <c r="H102" s="1">
        <v>41484</v>
      </c>
      <c r="I102" t="s">
        <v>106</v>
      </c>
      <c r="J102" t="s">
        <v>107</v>
      </c>
      <c r="K102" t="s">
        <v>108</v>
      </c>
      <c r="L102" t="s">
        <v>109</v>
      </c>
      <c r="M102" t="s">
        <v>110</v>
      </c>
      <c r="N102" t="s">
        <v>111</v>
      </c>
      <c r="O102" t="s">
        <v>292</v>
      </c>
      <c r="P102" t="s">
        <v>112</v>
      </c>
      <c r="Q102" t="s">
        <v>204</v>
      </c>
      <c r="R102" t="s">
        <v>205</v>
      </c>
      <c r="S102" t="s">
        <v>293</v>
      </c>
      <c r="T102" s="1">
        <v>41401</v>
      </c>
      <c r="V102">
        <v>15000</v>
      </c>
      <c r="W102">
        <v>15</v>
      </c>
      <c r="X102">
        <v>1.1100000000000001</v>
      </c>
      <c r="Z102">
        <v>97.6</v>
      </c>
      <c r="AA102">
        <v>2.5</v>
      </c>
      <c r="AC102">
        <v>47</v>
      </c>
      <c r="AD102">
        <v>1741.8</v>
      </c>
      <c r="AG102">
        <v>0.16</v>
      </c>
      <c r="AH102">
        <v>1.46</v>
      </c>
      <c r="AJ102">
        <v>91.36</v>
      </c>
      <c r="AM102">
        <v>3.6</v>
      </c>
      <c r="AO102">
        <v>255.7</v>
      </c>
      <c r="AR102">
        <v>290.56</v>
      </c>
      <c r="AV102">
        <v>1.86</v>
      </c>
      <c r="AW102">
        <v>12.7</v>
      </c>
      <c r="BA102">
        <v>1062</v>
      </c>
      <c r="BE102">
        <v>0.13</v>
      </c>
      <c r="BF102">
        <v>7</v>
      </c>
      <c r="BI102">
        <v>0.09</v>
      </c>
      <c r="BK102">
        <v>58</v>
      </c>
      <c r="BL102">
        <v>147.97</v>
      </c>
      <c r="BM102">
        <v>5.0000000000000001E-4</v>
      </c>
      <c r="BQ102">
        <v>198.6</v>
      </c>
      <c r="BR102">
        <v>0.71499999999999997</v>
      </c>
      <c r="BU102">
        <v>9.9499999999999993</v>
      </c>
      <c r="CB102">
        <v>0.13</v>
      </c>
      <c r="CD102">
        <v>37.96</v>
      </c>
      <c r="CE102">
        <v>6</v>
      </c>
      <c r="CF102">
        <v>34.700000000000003</v>
      </c>
      <c r="CJ102">
        <v>778.1</v>
      </c>
      <c r="CM102">
        <v>0.24</v>
      </c>
      <c r="CN102">
        <v>1.7</v>
      </c>
      <c r="CO102">
        <v>8.9999999999999993E-3</v>
      </c>
      <c r="CP102">
        <v>7</v>
      </c>
      <c r="CR102">
        <v>44.3</v>
      </c>
      <c r="CS102">
        <v>1103</v>
      </c>
      <c r="CT102">
        <v>1.4</v>
      </c>
      <c r="CX102">
        <v>1251.4000000000001</v>
      </c>
    </row>
    <row r="103" spans="1:102">
      <c r="A103" t="s">
        <v>294</v>
      </c>
      <c r="B103">
        <v>1349011</v>
      </c>
      <c r="C103" t="s">
        <v>104</v>
      </c>
      <c r="D103" t="s">
        <v>105</v>
      </c>
      <c r="E103">
        <v>517221</v>
      </c>
      <c r="F103">
        <v>7187587</v>
      </c>
      <c r="G103">
        <v>797</v>
      </c>
      <c r="H103" s="1">
        <v>41484</v>
      </c>
      <c r="I103" t="s">
        <v>106</v>
      </c>
      <c r="J103" t="s">
        <v>107</v>
      </c>
      <c r="K103" t="s">
        <v>108</v>
      </c>
      <c r="L103" t="s">
        <v>109</v>
      </c>
      <c r="M103" t="s">
        <v>110</v>
      </c>
      <c r="N103" t="s">
        <v>111</v>
      </c>
      <c r="O103" t="s">
        <v>294</v>
      </c>
      <c r="P103" t="s">
        <v>112</v>
      </c>
      <c r="Q103" t="s">
        <v>204</v>
      </c>
      <c r="R103" t="s">
        <v>205</v>
      </c>
      <c r="S103" t="s">
        <v>295</v>
      </c>
      <c r="T103" s="1">
        <v>41401</v>
      </c>
      <c r="V103">
        <v>42000</v>
      </c>
      <c r="W103">
        <v>42</v>
      </c>
      <c r="X103">
        <v>0.48</v>
      </c>
      <c r="Z103">
        <v>37</v>
      </c>
      <c r="AA103">
        <v>3.4</v>
      </c>
      <c r="AC103">
        <v>21</v>
      </c>
      <c r="AD103">
        <v>531.70000000000005</v>
      </c>
      <c r="AG103">
        <v>0.19</v>
      </c>
      <c r="AH103">
        <v>0.94</v>
      </c>
      <c r="AJ103">
        <v>31</v>
      </c>
      <c r="AM103">
        <v>1.2</v>
      </c>
      <c r="AO103">
        <v>279</v>
      </c>
      <c r="AR103">
        <v>204.26</v>
      </c>
      <c r="AV103">
        <v>1.65</v>
      </c>
      <c r="AW103">
        <v>4</v>
      </c>
      <c r="BA103">
        <v>804</v>
      </c>
      <c r="BE103">
        <v>0.21</v>
      </c>
      <c r="BF103">
        <v>8</v>
      </c>
      <c r="BI103">
        <v>0.1</v>
      </c>
      <c r="BK103">
        <v>26</v>
      </c>
      <c r="BL103">
        <v>56.43</v>
      </c>
      <c r="BM103">
        <v>7.0000000000000001E-3</v>
      </c>
      <c r="BQ103">
        <v>116.9</v>
      </c>
      <c r="BR103">
        <v>0.28799999999999998</v>
      </c>
      <c r="BU103">
        <v>10.55</v>
      </c>
      <c r="CB103">
        <v>0.41</v>
      </c>
      <c r="CD103">
        <v>9.3000000000000007</v>
      </c>
      <c r="CE103">
        <v>4.0999999999999996</v>
      </c>
      <c r="CF103">
        <v>82</v>
      </c>
      <c r="CJ103">
        <v>356.7</v>
      </c>
      <c r="CM103">
        <v>0.16</v>
      </c>
      <c r="CN103">
        <v>1.4</v>
      </c>
      <c r="CO103">
        <v>7.0000000000000001E-3</v>
      </c>
      <c r="CP103">
        <v>1.53</v>
      </c>
      <c r="CR103">
        <v>24.5</v>
      </c>
      <c r="CS103">
        <v>316</v>
      </c>
      <c r="CT103">
        <v>0.8</v>
      </c>
      <c r="CX103">
        <v>672.1</v>
      </c>
    </row>
    <row r="104" spans="1:102">
      <c r="A104" t="s">
        <v>296</v>
      </c>
      <c r="B104">
        <v>1349012</v>
      </c>
      <c r="C104" t="s">
        <v>104</v>
      </c>
      <c r="D104" t="s">
        <v>105</v>
      </c>
      <c r="E104">
        <v>517248</v>
      </c>
      <c r="F104">
        <v>7187634</v>
      </c>
      <c r="G104">
        <v>805</v>
      </c>
      <c r="H104" s="1">
        <v>41484</v>
      </c>
      <c r="I104" t="s">
        <v>106</v>
      </c>
      <c r="J104" t="s">
        <v>107</v>
      </c>
      <c r="K104" t="s">
        <v>108</v>
      </c>
      <c r="L104" t="s">
        <v>109</v>
      </c>
      <c r="M104" t="s">
        <v>110</v>
      </c>
      <c r="N104" t="s">
        <v>111</v>
      </c>
      <c r="O104" t="s">
        <v>296</v>
      </c>
      <c r="P104" t="s">
        <v>112</v>
      </c>
      <c r="Q104" t="s">
        <v>204</v>
      </c>
      <c r="R104" t="s">
        <v>205</v>
      </c>
      <c r="S104" t="s">
        <v>297</v>
      </c>
      <c r="T104" s="1">
        <v>41401</v>
      </c>
      <c r="V104">
        <v>44000</v>
      </c>
      <c r="W104">
        <v>44</v>
      </c>
      <c r="X104">
        <v>1.0900000000000001</v>
      </c>
      <c r="Z104">
        <v>29.4</v>
      </c>
      <c r="AA104">
        <v>9.4</v>
      </c>
      <c r="AC104">
        <v>24</v>
      </c>
      <c r="AD104">
        <v>6249</v>
      </c>
      <c r="AG104">
        <v>0.31</v>
      </c>
      <c r="AH104">
        <v>0.73</v>
      </c>
      <c r="AJ104">
        <v>6.28</v>
      </c>
      <c r="AM104">
        <v>0.2</v>
      </c>
      <c r="AO104">
        <v>669.6</v>
      </c>
      <c r="AR104">
        <v>182.04</v>
      </c>
      <c r="AV104">
        <v>1.26</v>
      </c>
      <c r="AW104">
        <v>4.3</v>
      </c>
      <c r="BA104">
        <v>751</v>
      </c>
      <c r="BE104">
        <v>0.15</v>
      </c>
      <c r="BF104">
        <v>42.4</v>
      </c>
      <c r="BI104">
        <v>0.05</v>
      </c>
      <c r="BK104">
        <v>5</v>
      </c>
      <c r="BL104">
        <v>44.43</v>
      </c>
      <c r="BM104">
        <v>5.0000000000000001E-3</v>
      </c>
      <c r="BQ104">
        <v>107.2</v>
      </c>
      <c r="BR104">
        <v>0.67900000000000005</v>
      </c>
      <c r="BU104">
        <v>9.67</v>
      </c>
      <c r="CB104">
        <v>0.13</v>
      </c>
      <c r="CD104">
        <v>4.42</v>
      </c>
      <c r="CE104">
        <v>4.8</v>
      </c>
      <c r="CF104">
        <v>43</v>
      </c>
      <c r="CJ104">
        <v>1208.4000000000001</v>
      </c>
      <c r="CM104">
        <v>0.2</v>
      </c>
      <c r="CN104">
        <v>3.9</v>
      </c>
      <c r="CO104">
        <v>6.7000000000000004E-2</v>
      </c>
      <c r="CP104">
        <v>1.37</v>
      </c>
      <c r="CR104">
        <v>33.700000000000003</v>
      </c>
      <c r="CS104">
        <v>220</v>
      </c>
      <c r="CT104">
        <v>1.4</v>
      </c>
      <c r="CX104">
        <v>696.5</v>
      </c>
    </row>
    <row r="105" spans="1:102">
      <c r="A105" t="s">
        <v>298</v>
      </c>
      <c r="B105">
        <v>1349013</v>
      </c>
      <c r="C105" t="s">
        <v>104</v>
      </c>
      <c r="D105" t="s">
        <v>105</v>
      </c>
      <c r="E105">
        <v>517211</v>
      </c>
      <c r="F105">
        <v>7187644</v>
      </c>
      <c r="G105">
        <v>805</v>
      </c>
      <c r="H105" s="1">
        <v>41484</v>
      </c>
      <c r="I105" t="s">
        <v>106</v>
      </c>
      <c r="J105" t="s">
        <v>107</v>
      </c>
      <c r="K105" t="s">
        <v>108</v>
      </c>
      <c r="L105" t="s">
        <v>109</v>
      </c>
      <c r="M105" t="s">
        <v>110</v>
      </c>
      <c r="N105" t="s">
        <v>111</v>
      </c>
      <c r="O105" t="s">
        <v>298</v>
      </c>
      <c r="P105" t="s">
        <v>112</v>
      </c>
      <c r="Q105" t="s">
        <v>204</v>
      </c>
      <c r="R105" t="s">
        <v>205</v>
      </c>
      <c r="S105" t="s">
        <v>299</v>
      </c>
      <c r="T105" s="1">
        <v>41401</v>
      </c>
      <c r="V105">
        <v>1974</v>
      </c>
      <c r="X105">
        <v>0.42</v>
      </c>
      <c r="Z105">
        <v>51.1</v>
      </c>
      <c r="AA105">
        <v>1.6</v>
      </c>
      <c r="AC105">
        <v>16</v>
      </c>
      <c r="AD105">
        <v>61.6</v>
      </c>
      <c r="AG105">
        <v>0.09</v>
      </c>
      <c r="AH105">
        <v>0.03</v>
      </c>
      <c r="AJ105">
        <v>0.64</v>
      </c>
      <c r="AM105">
        <v>0.2</v>
      </c>
      <c r="AO105">
        <v>131.4</v>
      </c>
      <c r="AR105">
        <v>62.17</v>
      </c>
      <c r="AV105">
        <v>6.18</v>
      </c>
      <c r="AW105">
        <v>6</v>
      </c>
      <c r="BA105">
        <v>197</v>
      </c>
      <c r="BE105">
        <v>0.48</v>
      </c>
      <c r="BF105">
        <v>1.9</v>
      </c>
      <c r="BI105">
        <v>0.03</v>
      </c>
      <c r="BK105">
        <v>25</v>
      </c>
      <c r="BL105">
        <v>26.58</v>
      </c>
      <c r="BM105">
        <v>0.113</v>
      </c>
      <c r="BQ105">
        <v>7</v>
      </c>
      <c r="BR105">
        <v>9.1999999999999998E-2</v>
      </c>
      <c r="BU105">
        <v>6.31</v>
      </c>
      <c r="CB105">
        <v>2.0699999999999998</v>
      </c>
      <c r="CD105">
        <v>1.1100000000000001</v>
      </c>
      <c r="CE105">
        <v>4.3</v>
      </c>
      <c r="CF105">
        <v>35.6</v>
      </c>
      <c r="CJ105">
        <v>218.4</v>
      </c>
      <c r="CM105">
        <v>0.12</v>
      </c>
      <c r="CN105">
        <v>0.8</v>
      </c>
      <c r="CO105">
        <v>3.0000000000000001E-3</v>
      </c>
      <c r="CP105">
        <v>0.72</v>
      </c>
      <c r="CR105">
        <v>5.5</v>
      </c>
      <c r="CS105">
        <v>84</v>
      </c>
      <c r="CT105">
        <v>0.1</v>
      </c>
      <c r="CX105">
        <v>36.799999999999997</v>
      </c>
    </row>
    <row r="106" spans="1:102">
      <c r="A106" t="s">
        <v>300</v>
      </c>
      <c r="B106">
        <v>1349014</v>
      </c>
      <c r="C106" t="s">
        <v>104</v>
      </c>
      <c r="D106" t="s">
        <v>105</v>
      </c>
      <c r="E106">
        <v>517167</v>
      </c>
      <c r="F106">
        <v>7187835</v>
      </c>
      <c r="G106">
        <v>848</v>
      </c>
      <c r="H106" s="1">
        <v>41484</v>
      </c>
      <c r="I106" t="s">
        <v>106</v>
      </c>
      <c r="J106" t="s">
        <v>107</v>
      </c>
      <c r="K106" t="s">
        <v>108</v>
      </c>
      <c r="L106" t="s">
        <v>109</v>
      </c>
      <c r="M106" t="s">
        <v>110</v>
      </c>
      <c r="N106" t="s">
        <v>111</v>
      </c>
      <c r="O106" t="s">
        <v>300</v>
      </c>
      <c r="P106" t="s">
        <v>112</v>
      </c>
      <c r="Q106" t="s">
        <v>204</v>
      </c>
      <c r="R106" t="s">
        <v>205</v>
      </c>
      <c r="S106" t="s">
        <v>301</v>
      </c>
      <c r="T106" s="1">
        <v>41401</v>
      </c>
      <c r="V106">
        <v>1316</v>
      </c>
      <c r="X106">
        <v>0.28999999999999998</v>
      </c>
      <c r="Z106">
        <v>0.4</v>
      </c>
      <c r="AA106">
        <v>0.8</v>
      </c>
      <c r="AC106">
        <v>11</v>
      </c>
      <c r="AD106">
        <v>408.7</v>
      </c>
      <c r="AG106">
        <v>0.06</v>
      </c>
      <c r="AH106">
        <v>5.0000000000000001E-3</v>
      </c>
      <c r="AJ106">
        <v>0.06</v>
      </c>
      <c r="AM106">
        <v>0.1</v>
      </c>
      <c r="AO106">
        <v>22</v>
      </c>
      <c r="AR106">
        <v>25.37</v>
      </c>
      <c r="AV106">
        <v>1.01</v>
      </c>
      <c r="AW106">
        <v>1.4</v>
      </c>
      <c r="BA106">
        <v>135</v>
      </c>
      <c r="BE106">
        <v>0.15</v>
      </c>
      <c r="BF106">
        <v>0.7</v>
      </c>
      <c r="BI106">
        <v>0.02</v>
      </c>
      <c r="BK106">
        <v>19</v>
      </c>
      <c r="BL106">
        <v>3.09</v>
      </c>
      <c r="BM106">
        <v>3.0000000000000001E-3</v>
      </c>
      <c r="BQ106">
        <v>2.1</v>
      </c>
      <c r="BR106">
        <v>5.0000000000000001E-3</v>
      </c>
      <c r="BU106">
        <v>5.88</v>
      </c>
      <c r="CB106">
        <v>0.18</v>
      </c>
      <c r="CD106">
        <v>0.41</v>
      </c>
      <c r="CE106">
        <v>1</v>
      </c>
      <c r="CF106">
        <v>14.4</v>
      </c>
      <c r="CJ106">
        <v>19.8</v>
      </c>
      <c r="CM106">
        <v>0.09</v>
      </c>
      <c r="CN106">
        <v>0.2</v>
      </c>
      <c r="CO106">
        <v>5.0000000000000001E-4</v>
      </c>
      <c r="CP106">
        <v>7.0000000000000007E-2</v>
      </c>
      <c r="CR106">
        <v>0.4</v>
      </c>
      <c r="CS106">
        <v>62</v>
      </c>
      <c r="CT106">
        <v>0.05</v>
      </c>
      <c r="CX106">
        <v>4.8</v>
      </c>
    </row>
    <row r="107" spans="1:102">
      <c r="A107" t="s">
        <v>302</v>
      </c>
      <c r="B107">
        <v>1349015</v>
      </c>
      <c r="C107" t="s">
        <v>104</v>
      </c>
      <c r="D107" t="s">
        <v>105</v>
      </c>
      <c r="E107">
        <v>517088</v>
      </c>
      <c r="F107">
        <v>7187753</v>
      </c>
      <c r="G107">
        <v>835</v>
      </c>
      <c r="H107" s="1">
        <v>41484</v>
      </c>
      <c r="I107" t="s">
        <v>106</v>
      </c>
      <c r="J107" t="s">
        <v>107</v>
      </c>
      <c r="K107" t="s">
        <v>108</v>
      </c>
      <c r="L107" t="s">
        <v>109</v>
      </c>
      <c r="M107" t="s">
        <v>110</v>
      </c>
      <c r="N107" t="s">
        <v>111</v>
      </c>
      <c r="O107" t="s">
        <v>302</v>
      </c>
      <c r="P107" t="s">
        <v>112</v>
      </c>
      <c r="Q107" t="s">
        <v>204</v>
      </c>
      <c r="R107" t="s">
        <v>205</v>
      </c>
      <c r="S107" t="s">
        <v>303</v>
      </c>
      <c r="T107" s="1">
        <v>41401</v>
      </c>
      <c r="V107">
        <v>1160</v>
      </c>
      <c r="X107">
        <v>0.17</v>
      </c>
      <c r="Z107">
        <v>10.6</v>
      </c>
      <c r="AA107">
        <v>2.1</v>
      </c>
      <c r="AC107">
        <v>6</v>
      </c>
      <c r="AD107">
        <v>426.4</v>
      </c>
      <c r="AG107">
        <v>0.04</v>
      </c>
      <c r="AH107">
        <v>5.0000000000000001E-3</v>
      </c>
      <c r="AJ107">
        <v>0.1</v>
      </c>
      <c r="AM107">
        <v>0.1</v>
      </c>
      <c r="AO107">
        <v>13.6</v>
      </c>
      <c r="AR107">
        <v>7.16</v>
      </c>
      <c r="AV107">
        <v>0.79</v>
      </c>
      <c r="AW107">
        <v>0.9</v>
      </c>
      <c r="BA107">
        <v>62</v>
      </c>
      <c r="BE107">
        <v>0.1</v>
      </c>
      <c r="BF107">
        <v>0.9</v>
      </c>
      <c r="BI107">
        <v>0.01</v>
      </c>
      <c r="BK107">
        <v>26</v>
      </c>
      <c r="BL107">
        <v>0.88</v>
      </c>
      <c r="BM107">
        <v>4.0000000000000001E-3</v>
      </c>
      <c r="BQ107">
        <v>2.5</v>
      </c>
      <c r="BR107">
        <v>8.0000000000000002E-3</v>
      </c>
      <c r="BU107">
        <v>3.29</v>
      </c>
      <c r="CB107">
        <v>0.18</v>
      </c>
      <c r="CD107">
        <v>0.23</v>
      </c>
      <c r="CE107">
        <v>0.8</v>
      </c>
      <c r="CF107">
        <v>2</v>
      </c>
      <c r="CJ107">
        <v>36.799999999999997</v>
      </c>
      <c r="CM107">
        <v>0.12</v>
      </c>
      <c r="CN107">
        <v>0.2</v>
      </c>
      <c r="CO107">
        <v>5.0000000000000001E-4</v>
      </c>
      <c r="CP107">
        <v>0.08</v>
      </c>
      <c r="CR107">
        <v>0.6</v>
      </c>
      <c r="CS107">
        <v>28</v>
      </c>
      <c r="CT107">
        <v>0.05</v>
      </c>
      <c r="CX107">
        <v>4.2</v>
      </c>
    </row>
    <row r="108" spans="1:102">
      <c r="A108" t="s">
        <v>304</v>
      </c>
      <c r="B108">
        <v>1349016</v>
      </c>
      <c r="C108" t="s">
        <v>104</v>
      </c>
      <c r="D108" t="s">
        <v>105</v>
      </c>
      <c r="E108">
        <v>517676</v>
      </c>
      <c r="F108">
        <v>7187554</v>
      </c>
      <c r="G108">
        <v>735</v>
      </c>
      <c r="H108" s="1">
        <v>41484</v>
      </c>
      <c r="I108" t="s">
        <v>106</v>
      </c>
      <c r="J108" t="s">
        <v>107</v>
      </c>
      <c r="K108" t="s">
        <v>108</v>
      </c>
      <c r="L108" t="s">
        <v>109</v>
      </c>
      <c r="M108" t="s">
        <v>110</v>
      </c>
      <c r="N108" t="s">
        <v>111</v>
      </c>
      <c r="O108" t="s">
        <v>304</v>
      </c>
      <c r="P108" t="s">
        <v>112</v>
      </c>
      <c r="Q108" t="s">
        <v>204</v>
      </c>
      <c r="R108" t="s">
        <v>205</v>
      </c>
      <c r="S108" t="s">
        <v>305</v>
      </c>
      <c r="T108" s="1">
        <v>41401</v>
      </c>
      <c r="V108">
        <v>906</v>
      </c>
      <c r="X108">
        <v>0.22</v>
      </c>
      <c r="Z108">
        <v>1.6</v>
      </c>
      <c r="AA108">
        <v>1.1000000000000001</v>
      </c>
      <c r="AC108">
        <v>6</v>
      </c>
      <c r="AD108">
        <v>909.9</v>
      </c>
      <c r="AG108">
        <v>0.03</v>
      </c>
      <c r="AH108">
        <v>5.0000000000000001E-3</v>
      </c>
      <c r="AJ108">
        <v>0.01</v>
      </c>
      <c r="AM108">
        <v>0.05</v>
      </c>
      <c r="AO108">
        <v>9.4</v>
      </c>
      <c r="AR108">
        <v>5.68</v>
      </c>
      <c r="AV108">
        <v>0.41</v>
      </c>
      <c r="AW108">
        <v>0.6</v>
      </c>
      <c r="BA108">
        <v>54</v>
      </c>
      <c r="BE108">
        <v>0.08</v>
      </c>
      <c r="BF108">
        <v>1.2</v>
      </c>
      <c r="BI108">
        <v>0.02</v>
      </c>
      <c r="BK108">
        <v>22</v>
      </c>
      <c r="BL108">
        <v>0.9</v>
      </c>
      <c r="BM108">
        <v>3.0000000000000001E-3</v>
      </c>
      <c r="BQ108">
        <v>1.4</v>
      </c>
      <c r="BR108">
        <v>2E-3</v>
      </c>
      <c r="BU108">
        <v>3.9</v>
      </c>
      <c r="CB108">
        <v>0.08</v>
      </c>
      <c r="CD108">
        <v>0.23</v>
      </c>
      <c r="CE108">
        <v>0.5</v>
      </c>
      <c r="CF108">
        <v>0.9</v>
      </c>
      <c r="CJ108">
        <v>22.2</v>
      </c>
      <c r="CM108">
        <v>0.01</v>
      </c>
      <c r="CN108">
        <v>0.1</v>
      </c>
      <c r="CO108">
        <v>5.0000000000000001E-4</v>
      </c>
      <c r="CP108">
        <v>0.1</v>
      </c>
      <c r="CR108">
        <v>0.4</v>
      </c>
      <c r="CS108">
        <v>21</v>
      </c>
      <c r="CT108">
        <v>0.05</v>
      </c>
      <c r="CX108">
        <v>1.4</v>
      </c>
    </row>
    <row r="109" spans="1:102">
      <c r="A109" t="s">
        <v>306</v>
      </c>
      <c r="B109">
        <v>1349017</v>
      </c>
      <c r="C109" t="s">
        <v>104</v>
      </c>
      <c r="D109" t="s">
        <v>105</v>
      </c>
      <c r="E109">
        <v>517835</v>
      </c>
      <c r="F109">
        <v>7187430</v>
      </c>
      <c r="G109">
        <v>636</v>
      </c>
      <c r="H109" s="1">
        <v>41484</v>
      </c>
      <c r="I109" t="s">
        <v>106</v>
      </c>
      <c r="J109" t="s">
        <v>107</v>
      </c>
      <c r="K109" t="s">
        <v>108</v>
      </c>
      <c r="L109" t="s">
        <v>109</v>
      </c>
      <c r="M109" t="s">
        <v>110</v>
      </c>
      <c r="N109" t="s">
        <v>111</v>
      </c>
      <c r="O109" t="s">
        <v>306</v>
      </c>
      <c r="P109" t="s">
        <v>112</v>
      </c>
      <c r="Q109" t="s">
        <v>204</v>
      </c>
      <c r="R109" t="s">
        <v>205</v>
      </c>
      <c r="S109" t="s">
        <v>307</v>
      </c>
      <c r="T109" s="1">
        <v>41401</v>
      </c>
      <c r="V109">
        <v>2834</v>
      </c>
      <c r="X109">
        <v>0.54</v>
      </c>
      <c r="Z109">
        <v>17.399999999999999</v>
      </c>
      <c r="AA109">
        <v>0.1</v>
      </c>
      <c r="AC109">
        <v>29</v>
      </c>
      <c r="AD109">
        <v>49.3</v>
      </c>
      <c r="AG109">
        <v>0.1</v>
      </c>
      <c r="AH109">
        <v>0.09</v>
      </c>
      <c r="AJ109">
        <v>0.13</v>
      </c>
      <c r="AM109">
        <v>2.6</v>
      </c>
      <c r="AO109">
        <v>79.900000000000006</v>
      </c>
      <c r="AR109">
        <v>96.42</v>
      </c>
      <c r="AV109">
        <v>2.06</v>
      </c>
      <c r="AW109">
        <v>2.2000000000000002</v>
      </c>
      <c r="BA109">
        <v>344</v>
      </c>
      <c r="BE109">
        <v>0.15</v>
      </c>
      <c r="BF109">
        <v>7.5</v>
      </c>
      <c r="BI109">
        <v>0.06</v>
      </c>
      <c r="BK109">
        <v>19</v>
      </c>
      <c r="BL109">
        <v>22.82</v>
      </c>
      <c r="BM109">
        <v>5.0000000000000001E-3</v>
      </c>
      <c r="BQ109">
        <v>116.3</v>
      </c>
      <c r="BR109">
        <v>7.3999999999999996E-2</v>
      </c>
      <c r="BU109">
        <v>6.66</v>
      </c>
      <c r="CB109">
        <v>2.2799999999999998</v>
      </c>
      <c r="CD109">
        <v>1.87</v>
      </c>
      <c r="CE109">
        <v>3.2</v>
      </c>
      <c r="CF109">
        <v>24.4</v>
      </c>
      <c r="CJ109">
        <v>124.1</v>
      </c>
      <c r="CM109">
        <v>0.08</v>
      </c>
      <c r="CN109">
        <v>1.7</v>
      </c>
      <c r="CO109">
        <v>2E-3</v>
      </c>
      <c r="CP109">
        <v>0.05</v>
      </c>
      <c r="CR109">
        <v>22.9</v>
      </c>
      <c r="CS109">
        <v>64</v>
      </c>
      <c r="CT109">
        <v>0.3</v>
      </c>
      <c r="CX109">
        <v>33.700000000000003</v>
      </c>
    </row>
    <row r="110" spans="1:102">
      <c r="A110" t="s">
        <v>308</v>
      </c>
      <c r="B110">
        <v>1349018</v>
      </c>
      <c r="C110" t="s">
        <v>104</v>
      </c>
      <c r="D110" t="s">
        <v>105</v>
      </c>
      <c r="E110">
        <v>517253</v>
      </c>
      <c r="F110">
        <v>7187156</v>
      </c>
      <c r="G110">
        <v>814</v>
      </c>
      <c r="H110" s="1">
        <v>41484</v>
      </c>
      <c r="I110" t="s">
        <v>161</v>
      </c>
      <c r="J110" t="s">
        <v>107</v>
      </c>
      <c r="K110" t="s">
        <v>108</v>
      </c>
      <c r="L110" t="s">
        <v>109</v>
      </c>
      <c r="M110" t="s">
        <v>121</v>
      </c>
      <c r="N110" t="s">
        <v>111</v>
      </c>
      <c r="O110" t="s">
        <v>308</v>
      </c>
      <c r="P110" t="s">
        <v>112</v>
      </c>
      <c r="Q110" t="s">
        <v>204</v>
      </c>
      <c r="R110" t="s">
        <v>205</v>
      </c>
      <c r="S110" t="s">
        <v>309</v>
      </c>
      <c r="T110" s="1">
        <v>41432</v>
      </c>
      <c r="V110">
        <v>19000</v>
      </c>
      <c r="W110">
        <v>19</v>
      </c>
      <c r="X110">
        <v>0.36</v>
      </c>
      <c r="Z110">
        <v>45.6</v>
      </c>
      <c r="AA110">
        <v>5.0999999999999996</v>
      </c>
      <c r="AC110">
        <v>19</v>
      </c>
      <c r="AD110">
        <v>819.5</v>
      </c>
      <c r="AG110">
        <v>0.32</v>
      </c>
      <c r="AH110">
        <v>0.33</v>
      </c>
      <c r="AJ110">
        <v>4.18</v>
      </c>
      <c r="AM110">
        <v>0.1</v>
      </c>
      <c r="AO110">
        <v>213.7</v>
      </c>
      <c r="AR110">
        <v>274.64999999999998</v>
      </c>
      <c r="AV110">
        <v>1.1399999999999999</v>
      </c>
      <c r="AW110">
        <v>2.9</v>
      </c>
      <c r="BA110">
        <v>602</v>
      </c>
      <c r="BE110">
        <v>0.15</v>
      </c>
      <c r="BF110">
        <v>14</v>
      </c>
      <c r="BI110">
        <v>0.03</v>
      </c>
      <c r="BK110">
        <v>8</v>
      </c>
      <c r="BL110">
        <v>24.7</v>
      </c>
      <c r="BM110">
        <v>1.6E-2</v>
      </c>
      <c r="BQ110">
        <v>70.900000000000006</v>
      </c>
      <c r="BR110">
        <v>0.155</v>
      </c>
      <c r="BU110">
        <v>9.09</v>
      </c>
      <c r="CB110">
        <v>0.37</v>
      </c>
      <c r="CD110">
        <v>2.56</v>
      </c>
      <c r="CE110">
        <v>7.1</v>
      </c>
      <c r="CF110">
        <v>50.3</v>
      </c>
      <c r="CJ110">
        <v>356.8</v>
      </c>
      <c r="CM110">
        <v>0.01</v>
      </c>
      <c r="CN110">
        <v>2.6</v>
      </c>
      <c r="CO110">
        <v>8.9999999999999993E-3</v>
      </c>
      <c r="CP110">
        <v>0.49</v>
      </c>
      <c r="CR110">
        <v>41</v>
      </c>
      <c r="CS110">
        <v>135</v>
      </c>
      <c r="CT110">
        <v>0.3</v>
      </c>
      <c r="CX110">
        <v>1623.1</v>
      </c>
    </row>
    <row r="111" spans="1:102">
      <c r="A111" t="s">
        <v>310</v>
      </c>
      <c r="B111">
        <v>1349019</v>
      </c>
      <c r="C111" t="s">
        <v>104</v>
      </c>
      <c r="D111" t="s">
        <v>105</v>
      </c>
      <c r="E111">
        <v>517263</v>
      </c>
      <c r="F111">
        <v>7187113</v>
      </c>
      <c r="G111">
        <v>819</v>
      </c>
      <c r="H111" s="1">
        <v>41484</v>
      </c>
      <c r="I111" t="s">
        <v>161</v>
      </c>
      <c r="J111" t="s">
        <v>107</v>
      </c>
      <c r="K111" t="s">
        <v>108</v>
      </c>
      <c r="L111" t="s">
        <v>109</v>
      </c>
      <c r="M111" t="s">
        <v>121</v>
      </c>
      <c r="N111" t="s">
        <v>111</v>
      </c>
      <c r="O111" t="s">
        <v>310</v>
      </c>
      <c r="P111" t="s">
        <v>112</v>
      </c>
      <c r="Q111" t="s">
        <v>204</v>
      </c>
      <c r="R111" t="s">
        <v>205</v>
      </c>
      <c r="S111" t="s">
        <v>130</v>
      </c>
      <c r="T111" s="1">
        <v>41432</v>
      </c>
      <c r="V111">
        <v>14000</v>
      </c>
      <c r="W111">
        <v>14</v>
      </c>
      <c r="X111">
        <v>0.34</v>
      </c>
      <c r="Z111">
        <v>52</v>
      </c>
      <c r="AA111">
        <v>0.1</v>
      </c>
      <c r="AC111">
        <v>18</v>
      </c>
      <c r="AD111">
        <v>1655.1</v>
      </c>
      <c r="AG111">
        <v>0.14000000000000001</v>
      </c>
      <c r="AH111">
        <v>0.75</v>
      </c>
      <c r="AJ111">
        <v>3.24</v>
      </c>
      <c r="AM111">
        <v>12.5</v>
      </c>
      <c r="AO111">
        <v>175.8</v>
      </c>
      <c r="AR111">
        <v>101.87</v>
      </c>
      <c r="AV111">
        <v>2.83</v>
      </c>
      <c r="AW111">
        <v>2.2000000000000002</v>
      </c>
      <c r="BA111">
        <v>242</v>
      </c>
      <c r="BE111">
        <v>7.0000000000000007E-2</v>
      </c>
      <c r="BF111">
        <v>1.6</v>
      </c>
      <c r="BI111">
        <v>0.04</v>
      </c>
      <c r="BK111">
        <v>60</v>
      </c>
      <c r="BL111">
        <v>16.760000000000002</v>
      </c>
      <c r="BM111">
        <v>5.0000000000000001E-3</v>
      </c>
      <c r="BQ111">
        <v>480.4</v>
      </c>
      <c r="BR111">
        <v>0.16700000000000001</v>
      </c>
      <c r="BU111">
        <v>7.96</v>
      </c>
      <c r="CB111">
        <v>0.15</v>
      </c>
      <c r="CD111">
        <v>7.4</v>
      </c>
      <c r="CE111">
        <v>8</v>
      </c>
      <c r="CF111">
        <v>34.6</v>
      </c>
      <c r="CJ111">
        <v>246.9</v>
      </c>
      <c r="CM111">
        <v>0.18</v>
      </c>
      <c r="CN111">
        <v>1.2</v>
      </c>
      <c r="CO111">
        <v>2E-3</v>
      </c>
      <c r="CP111">
        <v>0.09</v>
      </c>
      <c r="CR111">
        <v>13.1</v>
      </c>
      <c r="CS111">
        <v>278</v>
      </c>
      <c r="CT111">
        <v>0.3</v>
      </c>
      <c r="CX111">
        <v>2083.1</v>
      </c>
    </row>
    <row r="112" spans="1:102">
      <c r="A112" t="s">
        <v>311</v>
      </c>
      <c r="B112">
        <v>1349020</v>
      </c>
      <c r="C112" t="s">
        <v>104</v>
      </c>
      <c r="D112" t="s">
        <v>105</v>
      </c>
      <c r="E112">
        <v>517260</v>
      </c>
      <c r="F112">
        <v>7187054</v>
      </c>
      <c r="G112">
        <v>820</v>
      </c>
      <c r="H112" s="1">
        <v>41484</v>
      </c>
      <c r="I112" t="s">
        <v>161</v>
      </c>
      <c r="J112" t="s">
        <v>107</v>
      </c>
      <c r="K112" t="s">
        <v>108</v>
      </c>
      <c r="L112" t="s">
        <v>109</v>
      </c>
      <c r="M112" t="s">
        <v>121</v>
      </c>
      <c r="N112" t="s">
        <v>111</v>
      </c>
      <c r="O112" t="s">
        <v>311</v>
      </c>
      <c r="P112" t="s">
        <v>112</v>
      </c>
      <c r="Q112" t="s">
        <v>204</v>
      </c>
      <c r="R112" t="s">
        <v>205</v>
      </c>
      <c r="S112" t="s">
        <v>312</v>
      </c>
      <c r="T112" s="1">
        <v>41432</v>
      </c>
      <c r="V112">
        <v>15000</v>
      </c>
      <c r="W112">
        <v>15</v>
      </c>
      <c r="X112">
        <v>0.28999999999999998</v>
      </c>
      <c r="Z112">
        <v>31.5</v>
      </c>
      <c r="AA112">
        <v>2.1</v>
      </c>
      <c r="AC112">
        <v>21</v>
      </c>
      <c r="AD112">
        <v>1945.4</v>
      </c>
      <c r="AG112">
        <v>0.19</v>
      </c>
      <c r="AH112">
        <v>0.75</v>
      </c>
      <c r="AJ112">
        <v>2.06</v>
      </c>
      <c r="AM112">
        <v>3.7</v>
      </c>
      <c r="AO112">
        <v>179.1</v>
      </c>
      <c r="AR112">
        <v>93.51</v>
      </c>
      <c r="AV112">
        <v>1.1200000000000001</v>
      </c>
      <c r="AW112">
        <v>2.7</v>
      </c>
      <c r="BA112">
        <v>322</v>
      </c>
      <c r="BE112">
        <v>7.0000000000000007E-2</v>
      </c>
      <c r="BF112">
        <v>1.9</v>
      </c>
      <c r="BI112">
        <v>0.03</v>
      </c>
      <c r="BK112">
        <v>38</v>
      </c>
      <c r="BL112">
        <v>16.82</v>
      </c>
      <c r="BM112">
        <v>5.0000000000000001E-3</v>
      </c>
      <c r="BQ112">
        <v>251.4</v>
      </c>
      <c r="BR112">
        <v>0.16900000000000001</v>
      </c>
      <c r="BU112">
        <v>7.72</v>
      </c>
      <c r="CB112">
        <v>0.1</v>
      </c>
      <c r="CD112">
        <v>5.46</v>
      </c>
      <c r="CE112">
        <v>5.5</v>
      </c>
      <c r="CF112">
        <v>17.600000000000001</v>
      </c>
      <c r="CJ112">
        <v>203.2</v>
      </c>
      <c r="CM112">
        <v>0.05</v>
      </c>
      <c r="CN112">
        <v>1.2</v>
      </c>
      <c r="CO112">
        <v>2E-3</v>
      </c>
      <c r="CP112">
        <v>0.12</v>
      </c>
      <c r="CR112">
        <v>8.8000000000000007</v>
      </c>
      <c r="CS112">
        <v>121</v>
      </c>
      <c r="CT112">
        <v>0.4</v>
      </c>
      <c r="CX112">
        <v>779.2</v>
      </c>
    </row>
    <row r="113" spans="1:102">
      <c r="A113" t="s">
        <v>313</v>
      </c>
      <c r="B113">
        <v>1349021</v>
      </c>
      <c r="C113" t="s">
        <v>104</v>
      </c>
      <c r="D113" t="s">
        <v>105</v>
      </c>
      <c r="E113">
        <v>517251</v>
      </c>
      <c r="F113">
        <v>7187011</v>
      </c>
      <c r="G113">
        <v>829</v>
      </c>
      <c r="H113" s="1">
        <v>41484</v>
      </c>
      <c r="I113" t="s">
        <v>161</v>
      </c>
      <c r="J113" t="s">
        <v>107</v>
      </c>
      <c r="K113" t="s">
        <v>108</v>
      </c>
      <c r="L113" t="s">
        <v>109</v>
      </c>
      <c r="M113" t="s">
        <v>121</v>
      </c>
      <c r="N113" t="s">
        <v>111</v>
      </c>
      <c r="O113" t="s">
        <v>313</v>
      </c>
      <c r="P113" t="s">
        <v>112</v>
      </c>
      <c r="Q113" t="s">
        <v>204</v>
      </c>
      <c r="R113" t="s">
        <v>205</v>
      </c>
      <c r="S113" t="s">
        <v>130</v>
      </c>
      <c r="T113" s="1">
        <v>41432</v>
      </c>
      <c r="V113">
        <v>7597</v>
      </c>
      <c r="X113">
        <v>0.36</v>
      </c>
      <c r="Z113">
        <v>54.2</v>
      </c>
      <c r="AA113">
        <v>1.1000000000000001</v>
      </c>
      <c r="AC113">
        <v>52</v>
      </c>
      <c r="AD113">
        <v>1172.7</v>
      </c>
      <c r="AG113">
        <v>0.15</v>
      </c>
      <c r="AH113">
        <v>0.37</v>
      </c>
      <c r="AJ113">
        <v>0.37</v>
      </c>
      <c r="AM113">
        <v>1.2</v>
      </c>
      <c r="AO113">
        <v>188.5</v>
      </c>
      <c r="AR113">
        <v>98.51</v>
      </c>
      <c r="AV113">
        <v>1.0900000000000001</v>
      </c>
      <c r="AW113">
        <v>4.3</v>
      </c>
      <c r="BA113">
        <v>309</v>
      </c>
      <c r="BE113">
        <v>0.11</v>
      </c>
      <c r="BF113">
        <v>1.3</v>
      </c>
      <c r="BI113">
        <v>0.02</v>
      </c>
      <c r="BK113">
        <v>7</v>
      </c>
      <c r="BL113">
        <v>10.62</v>
      </c>
      <c r="BM113">
        <v>1.2999999999999999E-2</v>
      </c>
      <c r="BQ113">
        <v>99</v>
      </c>
      <c r="BR113">
        <v>0.246</v>
      </c>
      <c r="BU113">
        <v>6.49</v>
      </c>
      <c r="CB113">
        <v>0.23</v>
      </c>
      <c r="CD113">
        <v>2.75</v>
      </c>
      <c r="CE113">
        <v>6.3</v>
      </c>
      <c r="CF113">
        <v>18.2</v>
      </c>
      <c r="CJ113">
        <v>271.89999999999998</v>
      </c>
      <c r="CM113">
        <v>0.06</v>
      </c>
      <c r="CN113">
        <v>0.7</v>
      </c>
      <c r="CO113">
        <v>2E-3</v>
      </c>
      <c r="CP113">
        <v>0.17</v>
      </c>
      <c r="CR113">
        <v>27.2</v>
      </c>
      <c r="CS113">
        <v>107</v>
      </c>
      <c r="CT113">
        <v>0.3</v>
      </c>
      <c r="CX113">
        <v>314.7</v>
      </c>
    </row>
    <row r="114" spans="1:102">
      <c r="A114" t="s">
        <v>314</v>
      </c>
      <c r="B114">
        <v>1349022</v>
      </c>
      <c r="C114" t="s">
        <v>104</v>
      </c>
      <c r="D114" t="s">
        <v>105</v>
      </c>
      <c r="E114">
        <v>517246</v>
      </c>
      <c r="F114">
        <v>7186969</v>
      </c>
      <c r="G114">
        <v>834</v>
      </c>
      <c r="H114" s="1">
        <v>41484</v>
      </c>
      <c r="I114" t="s">
        <v>161</v>
      </c>
      <c r="J114" t="s">
        <v>107</v>
      </c>
      <c r="K114" t="s">
        <v>108</v>
      </c>
      <c r="L114" t="s">
        <v>109</v>
      </c>
      <c r="M114" t="s">
        <v>121</v>
      </c>
      <c r="N114" t="s">
        <v>111</v>
      </c>
      <c r="O114" t="s">
        <v>314</v>
      </c>
      <c r="P114" t="s">
        <v>112</v>
      </c>
      <c r="Q114" t="s">
        <v>204</v>
      </c>
      <c r="R114" t="s">
        <v>205</v>
      </c>
      <c r="S114" t="s">
        <v>315</v>
      </c>
      <c r="T114" s="1">
        <v>41432</v>
      </c>
      <c r="V114">
        <v>16000</v>
      </c>
      <c r="W114">
        <v>16</v>
      </c>
      <c r="X114">
        <v>0.31</v>
      </c>
      <c r="Z114">
        <v>34.799999999999997</v>
      </c>
      <c r="AA114">
        <v>2.4</v>
      </c>
      <c r="AC114">
        <v>21</v>
      </c>
      <c r="AD114">
        <v>2038.4</v>
      </c>
      <c r="AG114">
        <v>0.17</v>
      </c>
      <c r="AH114">
        <v>1.28</v>
      </c>
      <c r="AJ114">
        <v>5.1100000000000003</v>
      </c>
      <c r="AM114">
        <v>2.2999999999999998</v>
      </c>
      <c r="AO114">
        <v>147.80000000000001</v>
      </c>
      <c r="AR114">
        <v>126.6</v>
      </c>
      <c r="AV114">
        <v>1.26</v>
      </c>
      <c r="AW114">
        <v>2.2999999999999998</v>
      </c>
      <c r="BA114">
        <v>297</v>
      </c>
      <c r="BE114">
        <v>7.0000000000000007E-2</v>
      </c>
      <c r="BF114">
        <v>1.5</v>
      </c>
      <c r="BI114">
        <v>0.12</v>
      </c>
      <c r="BK114">
        <v>26</v>
      </c>
      <c r="BL114">
        <v>20.49</v>
      </c>
      <c r="BM114">
        <v>5.0000000000000001E-3</v>
      </c>
      <c r="BQ114">
        <v>231.8</v>
      </c>
      <c r="BR114">
        <v>0.21099999999999999</v>
      </c>
      <c r="BU114">
        <v>6.96</v>
      </c>
      <c r="CB114">
        <v>0.14000000000000001</v>
      </c>
      <c r="CD114">
        <v>6.05</v>
      </c>
      <c r="CE114">
        <v>3.9</v>
      </c>
      <c r="CF114">
        <v>33.799999999999997</v>
      </c>
      <c r="CJ114">
        <v>254.1</v>
      </c>
      <c r="CM114">
        <v>7.0000000000000007E-2</v>
      </c>
      <c r="CN114">
        <v>0.8</v>
      </c>
      <c r="CO114">
        <v>2E-3</v>
      </c>
      <c r="CP114">
        <v>0.76</v>
      </c>
      <c r="CR114">
        <v>10.3</v>
      </c>
      <c r="CS114">
        <v>145</v>
      </c>
      <c r="CT114">
        <v>0.5</v>
      </c>
      <c r="CX114">
        <v>1674</v>
      </c>
    </row>
    <row r="115" spans="1:102">
      <c r="A115" t="s">
        <v>316</v>
      </c>
      <c r="B115">
        <v>1349023</v>
      </c>
      <c r="C115" t="s">
        <v>104</v>
      </c>
      <c r="D115" t="s">
        <v>105</v>
      </c>
      <c r="E115">
        <v>517226</v>
      </c>
      <c r="F115">
        <v>7186916</v>
      </c>
      <c r="G115">
        <v>824</v>
      </c>
      <c r="H115" s="1">
        <v>41484</v>
      </c>
      <c r="I115" t="s">
        <v>161</v>
      </c>
      <c r="J115" t="s">
        <v>107</v>
      </c>
      <c r="K115" t="s">
        <v>108</v>
      </c>
      <c r="L115" t="s">
        <v>109</v>
      </c>
      <c r="M115" t="s">
        <v>121</v>
      </c>
      <c r="N115" t="s">
        <v>111</v>
      </c>
      <c r="O115" t="s">
        <v>316</v>
      </c>
      <c r="P115" t="s">
        <v>112</v>
      </c>
      <c r="Q115" t="s">
        <v>204</v>
      </c>
      <c r="R115" t="s">
        <v>205</v>
      </c>
      <c r="S115" t="s">
        <v>317</v>
      </c>
      <c r="T115" s="1">
        <v>41432</v>
      </c>
      <c r="V115">
        <v>71000</v>
      </c>
      <c r="W115">
        <v>71</v>
      </c>
      <c r="X115">
        <v>0.2</v>
      </c>
      <c r="Z115">
        <v>80.3</v>
      </c>
      <c r="AA115">
        <v>1.7</v>
      </c>
      <c r="AC115">
        <v>13</v>
      </c>
      <c r="AD115">
        <v>717</v>
      </c>
      <c r="AG115">
        <v>0.19</v>
      </c>
      <c r="AH115">
        <v>0.46</v>
      </c>
      <c r="AJ115">
        <v>4.93</v>
      </c>
      <c r="AM115">
        <v>0.1</v>
      </c>
      <c r="AO115">
        <v>268.5</v>
      </c>
      <c r="AR115">
        <v>95.91</v>
      </c>
      <c r="AV115">
        <v>1.41</v>
      </c>
      <c r="AW115">
        <v>4.4000000000000004</v>
      </c>
      <c r="BA115">
        <v>733</v>
      </c>
      <c r="BE115">
        <v>7.0000000000000007E-2</v>
      </c>
      <c r="BF115">
        <v>7.3</v>
      </c>
      <c r="BI115">
        <v>0.02</v>
      </c>
      <c r="BK115">
        <v>4</v>
      </c>
      <c r="BL115">
        <v>96.62</v>
      </c>
      <c r="BM115">
        <v>7.0000000000000001E-3</v>
      </c>
      <c r="BQ115">
        <v>59.4</v>
      </c>
      <c r="BR115">
        <v>0.47</v>
      </c>
      <c r="BU115">
        <v>7.4</v>
      </c>
      <c r="CB115">
        <v>0.32</v>
      </c>
      <c r="CD115">
        <v>10.26</v>
      </c>
      <c r="CE115">
        <v>5.2</v>
      </c>
      <c r="CF115">
        <v>56.2</v>
      </c>
      <c r="CJ115">
        <v>199.9</v>
      </c>
      <c r="CM115">
        <v>0.22</v>
      </c>
      <c r="CN115">
        <v>1.8</v>
      </c>
      <c r="CO115">
        <v>4.0000000000000001E-3</v>
      </c>
      <c r="CP115">
        <v>0.36</v>
      </c>
      <c r="CR115">
        <v>27.4</v>
      </c>
      <c r="CS115">
        <v>587</v>
      </c>
      <c r="CT115">
        <v>0.9</v>
      </c>
      <c r="CX115">
        <v>49.3</v>
      </c>
    </row>
    <row r="116" spans="1:102">
      <c r="A116" t="s">
        <v>318</v>
      </c>
      <c r="B116">
        <v>1349024</v>
      </c>
      <c r="C116" t="s">
        <v>104</v>
      </c>
      <c r="D116" t="s">
        <v>105</v>
      </c>
      <c r="E116">
        <v>517237</v>
      </c>
      <c r="F116">
        <v>7186861</v>
      </c>
      <c r="G116">
        <v>824</v>
      </c>
      <c r="H116" s="1">
        <v>41484</v>
      </c>
      <c r="I116" t="s">
        <v>161</v>
      </c>
      <c r="J116" t="s">
        <v>107</v>
      </c>
      <c r="K116" t="s">
        <v>108</v>
      </c>
      <c r="L116" t="s">
        <v>109</v>
      </c>
      <c r="M116" t="s">
        <v>121</v>
      </c>
      <c r="N116" t="s">
        <v>111</v>
      </c>
      <c r="O116" t="s">
        <v>318</v>
      </c>
      <c r="P116" t="s">
        <v>112</v>
      </c>
      <c r="Q116" t="s">
        <v>204</v>
      </c>
      <c r="R116" t="s">
        <v>205</v>
      </c>
      <c r="S116" t="s">
        <v>319</v>
      </c>
      <c r="T116" s="1">
        <v>41432</v>
      </c>
      <c r="V116">
        <v>34000</v>
      </c>
      <c r="W116">
        <v>34</v>
      </c>
      <c r="X116">
        <v>0.76</v>
      </c>
      <c r="Z116">
        <v>187.6</v>
      </c>
      <c r="AA116">
        <v>2.1</v>
      </c>
      <c r="AC116">
        <v>8</v>
      </c>
      <c r="AD116">
        <v>2108.8000000000002</v>
      </c>
      <c r="AG116">
        <v>0.13</v>
      </c>
      <c r="AH116">
        <v>2.1</v>
      </c>
      <c r="AJ116">
        <v>32.21</v>
      </c>
      <c r="AM116">
        <v>3.5</v>
      </c>
      <c r="AO116">
        <v>451.2</v>
      </c>
      <c r="AR116">
        <v>1715.85</v>
      </c>
      <c r="AV116">
        <v>2.5099999999999998</v>
      </c>
      <c r="AW116">
        <v>14.6</v>
      </c>
      <c r="BA116">
        <v>958</v>
      </c>
      <c r="BE116">
        <v>0.03</v>
      </c>
      <c r="BF116">
        <v>10.5</v>
      </c>
      <c r="BI116">
        <v>0.56000000000000005</v>
      </c>
      <c r="BK116">
        <v>78</v>
      </c>
      <c r="BL116">
        <v>87.77</v>
      </c>
      <c r="BM116">
        <v>8.0000000000000002E-3</v>
      </c>
      <c r="BQ116">
        <v>506.5</v>
      </c>
      <c r="BR116">
        <v>1.0209999999999999</v>
      </c>
      <c r="BU116">
        <v>7.07</v>
      </c>
      <c r="CB116">
        <v>0.13</v>
      </c>
      <c r="CD116">
        <v>18.920000000000002</v>
      </c>
      <c r="CE116">
        <v>5.0999999999999996</v>
      </c>
      <c r="CF116">
        <v>30.7</v>
      </c>
      <c r="CJ116">
        <v>459.2</v>
      </c>
      <c r="CM116">
        <v>0.18</v>
      </c>
      <c r="CN116">
        <v>1.5</v>
      </c>
      <c r="CO116">
        <v>6.0000000000000001E-3</v>
      </c>
      <c r="CP116">
        <v>1.29</v>
      </c>
      <c r="CR116">
        <v>48.9</v>
      </c>
      <c r="CS116">
        <v>522</v>
      </c>
      <c r="CT116">
        <v>1.5</v>
      </c>
      <c r="CX116">
        <v>1048.9000000000001</v>
      </c>
    </row>
    <row r="117" spans="1:102">
      <c r="A117" t="s">
        <v>320</v>
      </c>
      <c r="B117">
        <v>1349025</v>
      </c>
      <c r="C117" t="s">
        <v>104</v>
      </c>
      <c r="D117" t="s">
        <v>105</v>
      </c>
      <c r="E117">
        <v>517216</v>
      </c>
      <c r="F117">
        <v>7186809</v>
      </c>
      <c r="H117" s="1">
        <v>41484</v>
      </c>
      <c r="I117" t="s">
        <v>161</v>
      </c>
      <c r="J117" t="s">
        <v>107</v>
      </c>
      <c r="K117" t="s">
        <v>108</v>
      </c>
      <c r="L117" t="s">
        <v>109</v>
      </c>
      <c r="M117" t="s">
        <v>121</v>
      </c>
      <c r="N117" t="s">
        <v>111</v>
      </c>
      <c r="O117" t="s">
        <v>320</v>
      </c>
      <c r="P117" t="s">
        <v>112</v>
      </c>
      <c r="Q117" t="s">
        <v>204</v>
      </c>
      <c r="R117" t="s">
        <v>205</v>
      </c>
      <c r="S117" t="s">
        <v>321</v>
      </c>
      <c r="T117" s="1">
        <v>41432</v>
      </c>
      <c r="V117">
        <v>66000</v>
      </c>
      <c r="W117">
        <v>66</v>
      </c>
      <c r="X117">
        <v>0.89</v>
      </c>
      <c r="Z117">
        <v>230.3</v>
      </c>
      <c r="AA117">
        <v>0.5</v>
      </c>
      <c r="AC117">
        <v>30</v>
      </c>
      <c r="AD117">
        <v>8244.9</v>
      </c>
      <c r="AG117">
        <v>0.22</v>
      </c>
      <c r="AH117">
        <v>0.08</v>
      </c>
      <c r="AJ117">
        <v>6.51</v>
      </c>
      <c r="AM117">
        <v>0.2</v>
      </c>
      <c r="AO117">
        <v>1074</v>
      </c>
      <c r="AR117">
        <v>142.31</v>
      </c>
      <c r="AV117">
        <v>1.95</v>
      </c>
      <c r="AW117">
        <v>7.6</v>
      </c>
      <c r="BA117">
        <v>1221</v>
      </c>
      <c r="BE117">
        <v>0.08</v>
      </c>
      <c r="BF117">
        <v>32</v>
      </c>
      <c r="BI117">
        <v>0.02</v>
      </c>
      <c r="BK117">
        <v>6</v>
      </c>
      <c r="BL117">
        <v>94.88</v>
      </c>
      <c r="BM117">
        <v>4.0000000000000001E-3</v>
      </c>
      <c r="BQ117">
        <v>54.9</v>
      </c>
      <c r="BR117">
        <v>1.272</v>
      </c>
      <c r="BU117">
        <v>9.84</v>
      </c>
      <c r="CB117">
        <v>0.09</v>
      </c>
      <c r="CD117">
        <v>13.28</v>
      </c>
      <c r="CE117">
        <v>42.9</v>
      </c>
      <c r="CF117">
        <v>100</v>
      </c>
      <c r="CJ117">
        <v>644.5</v>
      </c>
      <c r="CM117">
        <v>0.41</v>
      </c>
      <c r="CN117">
        <v>3</v>
      </c>
      <c r="CO117">
        <v>4.4999999999999998E-2</v>
      </c>
      <c r="CP117">
        <v>0.28999999999999998</v>
      </c>
      <c r="CR117">
        <v>51.8</v>
      </c>
      <c r="CS117">
        <v>902</v>
      </c>
      <c r="CT117">
        <v>1.4</v>
      </c>
      <c r="CX117">
        <v>69.3</v>
      </c>
    </row>
    <row r="118" spans="1:102">
      <c r="A118" t="s">
        <v>322</v>
      </c>
      <c r="B118">
        <v>1349027</v>
      </c>
      <c r="C118" t="s">
        <v>104</v>
      </c>
      <c r="D118" t="s">
        <v>105</v>
      </c>
      <c r="E118">
        <v>517204</v>
      </c>
      <c r="F118">
        <v>7186726</v>
      </c>
      <c r="G118">
        <v>818</v>
      </c>
      <c r="H118" s="1">
        <v>41484</v>
      </c>
      <c r="I118" t="s">
        <v>161</v>
      </c>
      <c r="J118" t="s">
        <v>107</v>
      </c>
      <c r="K118" t="s">
        <v>108</v>
      </c>
      <c r="L118" t="s">
        <v>109</v>
      </c>
      <c r="M118" t="s">
        <v>121</v>
      </c>
      <c r="N118" t="s">
        <v>111</v>
      </c>
      <c r="O118" t="s">
        <v>322</v>
      </c>
      <c r="P118" t="s">
        <v>112</v>
      </c>
      <c r="Q118" t="s">
        <v>204</v>
      </c>
      <c r="R118" t="s">
        <v>205</v>
      </c>
      <c r="S118" t="s">
        <v>323</v>
      </c>
      <c r="T118" s="1">
        <v>41432</v>
      </c>
      <c r="V118">
        <v>27000</v>
      </c>
      <c r="W118">
        <v>27</v>
      </c>
      <c r="X118">
        <v>0.34</v>
      </c>
      <c r="Z118">
        <v>31.3</v>
      </c>
      <c r="AA118">
        <v>0.1</v>
      </c>
      <c r="AC118">
        <v>5</v>
      </c>
      <c r="AD118">
        <v>1194.2</v>
      </c>
      <c r="AG118">
        <v>0.18</v>
      </c>
      <c r="AH118">
        <v>7.0000000000000007E-2</v>
      </c>
      <c r="AJ118">
        <v>2.02</v>
      </c>
      <c r="AM118">
        <v>0.4</v>
      </c>
      <c r="AO118">
        <v>271.39999999999998</v>
      </c>
      <c r="AR118">
        <v>38.71</v>
      </c>
      <c r="AV118">
        <v>0.69</v>
      </c>
      <c r="AW118">
        <v>1.9</v>
      </c>
      <c r="BA118">
        <v>589</v>
      </c>
      <c r="BE118">
        <v>0.06</v>
      </c>
      <c r="BF118">
        <v>14.6</v>
      </c>
      <c r="BI118">
        <v>0.02</v>
      </c>
      <c r="BK118">
        <v>13</v>
      </c>
      <c r="BL118">
        <v>22.77</v>
      </c>
      <c r="BM118">
        <v>6.0000000000000001E-3</v>
      </c>
      <c r="BQ118">
        <v>67.2</v>
      </c>
      <c r="BR118">
        <v>0.14799999999999999</v>
      </c>
      <c r="BU118">
        <v>6.36</v>
      </c>
      <c r="CB118">
        <v>0.23</v>
      </c>
      <c r="CD118">
        <v>2.4300000000000002</v>
      </c>
      <c r="CE118">
        <v>1.9</v>
      </c>
      <c r="CF118">
        <v>19.399999999999999</v>
      </c>
      <c r="CJ118">
        <v>230.5</v>
      </c>
      <c r="CM118">
        <v>0.12</v>
      </c>
      <c r="CN118">
        <v>1</v>
      </c>
      <c r="CO118">
        <v>1.6E-2</v>
      </c>
      <c r="CP118">
        <v>7.0000000000000007E-2</v>
      </c>
      <c r="CR118">
        <v>18.600000000000001</v>
      </c>
      <c r="CS118">
        <v>218</v>
      </c>
      <c r="CT118">
        <v>0.5</v>
      </c>
      <c r="CX118">
        <v>70.400000000000006</v>
      </c>
    </row>
    <row r="119" spans="1:102">
      <c r="A119" t="s">
        <v>324</v>
      </c>
      <c r="B119">
        <v>1349028</v>
      </c>
      <c r="C119" t="s">
        <v>104</v>
      </c>
      <c r="D119" t="s">
        <v>105</v>
      </c>
      <c r="E119">
        <v>517208</v>
      </c>
      <c r="F119">
        <v>7186651</v>
      </c>
      <c r="G119">
        <v>835</v>
      </c>
      <c r="H119" s="1">
        <v>41484</v>
      </c>
      <c r="I119" t="s">
        <v>161</v>
      </c>
      <c r="J119" t="s">
        <v>107</v>
      </c>
      <c r="K119" t="s">
        <v>108</v>
      </c>
      <c r="L119" t="s">
        <v>109</v>
      </c>
      <c r="M119" t="s">
        <v>121</v>
      </c>
      <c r="N119" t="s">
        <v>111</v>
      </c>
      <c r="O119" t="s">
        <v>324</v>
      </c>
      <c r="P119" t="s">
        <v>112</v>
      </c>
      <c r="Q119" t="s">
        <v>204</v>
      </c>
      <c r="R119" t="s">
        <v>205</v>
      </c>
      <c r="S119" t="s">
        <v>325</v>
      </c>
      <c r="T119" s="1">
        <v>41432</v>
      </c>
      <c r="V119">
        <v>62000</v>
      </c>
      <c r="W119">
        <v>62</v>
      </c>
      <c r="X119">
        <v>0.89</v>
      </c>
      <c r="Z119">
        <v>94.3</v>
      </c>
      <c r="AA119">
        <v>0.1</v>
      </c>
      <c r="AC119">
        <v>29</v>
      </c>
      <c r="AD119">
        <v>1316</v>
      </c>
      <c r="AG119">
        <v>0.19</v>
      </c>
      <c r="AH119">
        <v>1.1299999999999999</v>
      </c>
      <c r="AJ119">
        <v>25.33</v>
      </c>
      <c r="AM119">
        <v>0.2</v>
      </c>
      <c r="AO119">
        <v>637.4</v>
      </c>
      <c r="AR119">
        <v>161.4</v>
      </c>
      <c r="AV119">
        <v>1.26</v>
      </c>
      <c r="AW119">
        <v>4.9000000000000004</v>
      </c>
      <c r="BA119">
        <v>1055</v>
      </c>
      <c r="BE119">
        <v>0.13</v>
      </c>
      <c r="BF119">
        <v>25.9</v>
      </c>
      <c r="BI119">
        <v>0.03</v>
      </c>
      <c r="BK119">
        <v>6</v>
      </c>
      <c r="BL119">
        <v>59.11</v>
      </c>
      <c r="BM119">
        <v>1.0999999999999999E-2</v>
      </c>
      <c r="BQ119">
        <v>51.2</v>
      </c>
      <c r="BR119">
        <v>1.2070000000000001</v>
      </c>
      <c r="BU119">
        <v>7.35</v>
      </c>
      <c r="CB119">
        <v>0.19</v>
      </c>
      <c r="CD119">
        <v>7.14</v>
      </c>
      <c r="CE119">
        <v>8.3000000000000007</v>
      </c>
      <c r="CF119">
        <v>48.9</v>
      </c>
      <c r="CJ119">
        <v>465.8</v>
      </c>
      <c r="CM119">
        <v>0.18</v>
      </c>
      <c r="CN119">
        <v>2.5</v>
      </c>
      <c r="CO119">
        <v>2.7E-2</v>
      </c>
      <c r="CP119">
        <v>0.26</v>
      </c>
      <c r="CR119">
        <v>38.4</v>
      </c>
      <c r="CS119">
        <v>834</v>
      </c>
      <c r="CT119">
        <v>1.4</v>
      </c>
      <c r="CX119">
        <v>111.4</v>
      </c>
    </row>
    <row r="120" spans="1:102">
      <c r="A120" t="s">
        <v>326</v>
      </c>
      <c r="B120">
        <v>1349029</v>
      </c>
      <c r="C120" t="s">
        <v>104</v>
      </c>
      <c r="D120" t="s">
        <v>105</v>
      </c>
      <c r="E120">
        <v>516964</v>
      </c>
      <c r="F120">
        <v>7185991</v>
      </c>
      <c r="G120">
        <v>1073</v>
      </c>
      <c r="H120" s="1">
        <v>41484</v>
      </c>
      <c r="I120" t="s">
        <v>161</v>
      </c>
      <c r="J120" t="s">
        <v>107</v>
      </c>
      <c r="K120" t="s">
        <v>108</v>
      </c>
      <c r="L120" t="s">
        <v>109</v>
      </c>
      <c r="M120" t="s">
        <v>121</v>
      </c>
      <c r="N120" t="s">
        <v>111</v>
      </c>
      <c r="O120" t="s">
        <v>326</v>
      </c>
      <c r="P120" t="s">
        <v>112</v>
      </c>
      <c r="Q120" t="s">
        <v>204</v>
      </c>
      <c r="R120" t="s">
        <v>205</v>
      </c>
      <c r="S120" t="s">
        <v>327</v>
      </c>
      <c r="T120" s="1">
        <v>41432</v>
      </c>
      <c r="V120">
        <v>666</v>
      </c>
      <c r="X120">
        <v>0.11</v>
      </c>
      <c r="Z120">
        <v>6.7</v>
      </c>
      <c r="AA120">
        <v>0.4</v>
      </c>
      <c r="AC120">
        <v>5</v>
      </c>
      <c r="AD120">
        <v>758.6</v>
      </c>
      <c r="AG120">
        <v>0.01</v>
      </c>
      <c r="AH120">
        <v>13.91</v>
      </c>
      <c r="AJ120">
        <v>0.49</v>
      </c>
      <c r="AM120">
        <v>0.9</v>
      </c>
      <c r="AO120">
        <v>24.9</v>
      </c>
      <c r="AR120">
        <v>7.11</v>
      </c>
      <c r="AV120">
        <v>0.67</v>
      </c>
      <c r="AW120">
        <v>0.3</v>
      </c>
      <c r="BA120">
        <v>31</v>
      </c>
      <c r="BE120">
        <v>0.03</v>
      </c>
      <c r="BF120">
        <v>1</v>
      </c>
      <c r="BI120">
        <v>0.21</v>
      </c>
      <c r="BK120">
        <v>38</v>
      </c>
      <c r="BL120">
        <v>1.56</v>
      </c>
      <c r="BM120">
        <v>8.0000000000000002E-3</v>
      </c>
      <c r="BQ120">
        <v>10</v>
      </c>
      <c r="BR120">
        <v>0.06</v>
      </c>
      <c r="BU120">
        <v>2.6</v>
      </c>
      <c r="CB120">
        <v>0.32</v>
      </c>
      <c r="CD120">
        <v>0.52</v>
      </c>
      <c r="CE120">
        <v>1</v>
      </c>
      <c r="CF120">
        <v>1.1000000000000001</v>
      </c>
      <c r="CJ120">
        <v>714.7</v>
      </c>
      <c r="CM120">
        <v>7.0000000000000007E-2</v>
      </c>
      <c r="CN120">
        <v>0.6</v>
      </c>
      <c r="CO120">
        <v>5.0000000000000001E-4</v>
      </c>
      <c r="CP120">
        <v>0.12</v>
      </c>
      <c r="CR120">
        <v>1.3</v>
      </c>
      <c r="CS120">
        <v>22</v>
      </c>
      <c r="CT120">
        <v>0.05</v>
      </c>
      <c r="CX120">
        <v>39</v>
      </c>
    </row>
    <row r="121" spans="1:102">
      <c r="A121" t="s">
        <v>328</v>
      </c>
      <c r="B121">
        <v>1349030</v>
      </c>
      <c r="C121" t="s">
        <v>104</v>
      </c>
      <c r="D121" t="s">
        <v>105</v>
      </c>
      <c r="E121">
        <v>517447</v>
      </c>
      <c r="F121">
        <v>7186311</v>
      </c>
      <c r="G121">
        <v>789</v>
      </c>
      <c r="H121" s="1">
        <v>41484</v>
      </c>
      <c r="I121" t="s">
        <v>161</v>
      </c>
      <c r="J121" t="s">
        <v>107</v>
      </c>
      <c r="K121" t="s">
        <v>108</v>
      </c>
      <c r="L121" t="s">
        <v>109</v>
      </c>
      <c r="M121" t="s">
        <v>121</v>
      </c>
      <c r="N121" t="s">
        <v>111</v>
      </c>
      <c r="O121" t="s">
        <v>328</v>
      </c>
      <c r="P121" t="s">
        <v>112</v>
      </c>
      <c r="Q121" t="s">
        <v>204</v>
      </c>
      <c r="R121" t="s">
        <v>205</v>
      </c>
      <c r="S121" t="s">
        <v>329</v>
      </c>
      <c r="T121" s="1">
        <v>41432</v>
      </c>
      <c r="V121">
        <v>2981</v>
      </c>
      <c r="X121">
        <v>0.49</v>
      </c>
      <c r="Z121">
        <v>10.5</v>
      </c>
      <c r="AA121">
        <v>1.1000000000000001</v>
      </c>
      <c r="AC121">
        <v>30</v>
      </c>
      <c r="AD121">
        <v>870</v>
      </c>
      <c r="AG121">
        <v>0.14000000000000001</v>
      </c>
      <c r="AH121">
        <v>0.18</v>
      </c>
      <c r="AJ121">
        <v>2.93</v>
      </c>
      <c r="AM121">
        <v>0.3</v>
      </c>
      <c r="AO121">
        <v>41.8</v>
      </c>
      <c r="AR121">
        <v>30.45</v>
      </c>
      <c r="AV121">
        <v>0.86</v>
      </c>
      <c r="AW121">
        <v>1.7</v>
      </c>
      <c r="BA121">
        <v>332</v>
      </c>
      <c r="BE121">
        <v>0.17</v>
      </c>
      <c r="BF121">
        <v>5.6</v>
      </c>
      <c r="BI121">
        <v>0.04</v>
      </c>
      <c r="BK121">
        <v>13</v>
      </c>
      <c r="BL121">
        <v>18.48</v>
      </c>
      <c r="BM121">
        <v>0.01</v>
      </c>
      <c r="BQ121">
        <v>10.7</v>
      </c>
      <c r="BR121">
        <v>0.03</v>
      </c>
      <c r="BU121">
        <v>7.33</v>
      </c>
      <c r="CB121">
        <v>0.28999999999999998</v>
      </c>
      <c r="CD121">
        <v>1.24</v>
      </c>
      <c r="CE121">
        <v>1.3</v>
      </c>
      <c r="CF121">
        <v>8.6999999999999993</v>
      </c>
      <c r="CJ121">
        <v>98.1</v>
      </c>
      <c r="CM121">
        <v>0.1</v>
      </c>
      <c r="CN121">
        <v>1.3</v>
      </c>
      <c r="CO121">
        <v>2E-3</v>
      </c>
      <c r="CP121">
        <v>0.09</v>
      </c>
      <c r="CR121">
        <v>4.3</v>
      </c>
      <c r="CS121">
        <v>72</v>
      </c>
      <c r="CT121">
        <v>0.05</v>
      </c>
      <c r="CX121">
        <v>152.5</v>
      </c>
    </row>
    <row r="122" spans="1:102">
      <c r="A122" t="s">
        <v>330</v>
      </c>
      <c r="B122">
        <v>1349031</v>
      </c>
      <c r="C122" t="s">
        <v>104</v>
      </c>
      <c r="D122" t="s">
        <v>105</v>
      </c>
      <c r="E122">
        <v>517447</v>
      </c>
      <c r="F122">
        <v>7186358</v>
      </c>
      <c r="G122">
        <v>800</v>
      </c>
      <c r="H122" s="1">
        <v>41484</v>
      </c>
      <c r="I122" t="s">
        <v>161</v>
      </c>
      <c r="J122" t="s">
        <v>107</v>
      </c>
      <c r="K122" t="s">
        <v>108</v>
      </c>
      <c r="L122" t="s">
        <v>109</v>
      </c>
      <c r="M122" t="s">
        <v>121</v>
      </c>
      <c r="N122" t="s">
        <v>111</v>
      </c>
      <c r="O122" t="s">
        <v>330</v>
      </c>
      <c r="P122" t="s">
        <v>112</v>
      </c>
      <c r="Q122" t="s">
        <v>204</v>
      </c>
      <c r="R122" t="s">
        <v>205</v>
      </c>
      <c r="S122" t="s">
        <v>130</v>
      </c>
      <c r="T122" s="1">
        <v>41462</v>
      </c>
      <c r="V122">
        <v>3783</v>
      </c>
      <c r="X122">
        <v>0.54</v>
      </c>
      <c r="Z122">
        <v>129.30000000000001</v>
      </c>
      <c r="AA122">
        <v>0.3</v>
      </c>
      <c r="AC122">
        <v>37</v>
      </c>
      <c r="AD122">
        <v>154.30000000000001</v>
      </c>
      <c r="AG122">
        <v>0.18</v>
      </c>
      <c r="AH122">
        <v>0.23</v>
      </c>
      <c r="AJ122">
        <v>3.95</v>
      </c>
      <c r="AM122">
        <v>1</v>
      </c>
      <c r="AO122">
        <v>96.9</v>
      </c>
      <c r="AR122">
        <v>53.39</v>
      </c>
      <c r="AV122">
        <v>3.01</v>
      </c>
      <c r="AW122">
        <v>3.6</v>
      </c>
      <c r="BA122">
        <v>433</v>
      </c>
      <c r="BE122">
        <v>0.36</v>
      </c>
      <c r="BF122">
        <v>6.4</v>
      </c>
      <c r="BI122">
        <v>0.05</v>
      </c>
      <c r="BK122">
        <v>20</v>
      </c>
      <c r="BL122">
        <v>26.32</v>
      </c>
      <c r="BM122">
        <v>0.02</v>
      </c>
      <c r="BQ122">
        <v>19.3</v>
      </c>
      <c r="BR122">
        <v>0.159</v>
      </c>
      <c r="BU122">
        <v>9.36</v>
      </c>
      <c r="CB122">
        <v>1.1100000000000001</v>
      </c>
      <c r="CD122">
        <v>1.28</v>
      </c>
      <c r="CE122">
        <v>5.5</v>
      </c>
      <c r="CF122">
        <v>24.1</v>
      </c>
      <c r="CJ122">
        <v>145.9</v>
      </c>
      <c r="CM122">
        <v>0.11</v>
      </c>
      <c r="CN122">
        <v>1.8</v>
      </c>
      <c r="CO122">
        <v>2E-3</v>
      </c>
      <c r="CP122">
        <v>0.08</v>
      </c>
      <c r="CR122">
        <v>9.5</v>
      </c>
      <c r="CS122">
        <v>115</v>
      </c>
      <c r="CT122">
        <v>0.1</v>
      </c>
      <c r="CX122">
        <v>190.8</v>
      </c>
    </row>
    <row r="123" spans="1:102">
      <c r="A123" t="s">
        <v>331</v>
      </c>
      <c r="B123">
        <v>1349032</v>
      </c>
      <c r="C123" t="s">
        <v>104</v>
      </c>
      <c r="D123" t="s">
        <v>105</v>
      </c>
      <c r="E123">
        <v>517447</v>
      </c>
      <c r="F123">
        <v>7186410</v>
      </c>
      <c r="G123">
        <v>804</v>
      </c>
      <c r="H123" s="1">
        <v>41484</v>
      </c>
      <c r="I123" t="s">
        <v>161</v>
      </c>
      <c r="J123" t="s">
        <v>107</v>
      </c>
      <c r="K123" t="s">
        <v>108</v>
      </c>
      <c r="L123" t="s">
        <v>109</v>
      </c>
      <c r="M123" t="s">
        <v>121</v>
      </c>
      <c r="N123" t="s">
        <v>111</v>
      </c>
      <c r="O123" t="s">
        <v>331</v>
      </c>
      <c r="P123" t="s">
        <v>112</v>
      </c>
      <c r="Q123" t="s">
        <v>204</v>
      </c>
      <c r="R123" t="s">
        <v>205</v>
      </c>
      <c r="S123" t="s">
        <v>332</v>
      </c>
      <c r="T123" s="1">
        <v>41462</v>
      </c>
      <c r="V123">
        <v>4130</v>
      </c>
      <c r="X123">
        <v>0.51</v>
      </c>
      <c r="Z123">
        <v>44.8</v>
      </c>
      <c r="AA123">
        <v>1</v>
      </c>
      <c r="AC123">
        <v>28</v>
      </c>
      <c r="AD123">
        <v>191</v>
      </c>
      <c r="AG123">
        <v>0.17</v>
      </c>
      <c r="AH123">
        <v>0.21</v>
      </c>
      <c r="AJ123">
        <v>5.28</v>
      </c>
      <c r="AM123">
        <v>0.9</v>
      </c>
      <c r="AO123">
        <v>85.7</v>
      </c>
      <c r="AR123">
        <v>63.56</v>
      </c>
      <c r="AV123">
        <v>2.5499999999999998</v>
      </c>
      <c r="AW123">
        <v>3.1</v>
      </c>
      <c r="BA123">
        <v>408</v>
      </c>
      <c r="BE123">
        <v>0.26</v>
      </c>
      <c r="BF123">
        <v>5.3</v>
      </c>
      <c r="BI123">
        <v>0.05</v>
      </c>
      <c r="BK123">
        <v>18</v>
      </c>
      <c r="BL123">
        <v>22.16</v>
      </c>
      <c r="BM123">
        <v>1.4E-2</v>
      </c>
      <c r="BQ123">
        <v>36.1</v>
      </c>
      <c r="BR123">
        <v>6.4000000000000001E-2</v>
      </c>
      <c r="BU123">
        <v>7.4</v>
      </c>
      <c r="CB123">
        <v>0.94</v>
      </c>
      <c r="CD123">
        <v>1.71</v>
      </c>
      <c r="CE123">
        <v>3.2</v>
      </c>
      <c r="CF123">
        <v>16.3</v>
      </c>
      <c r="CJ123">
        <v>109</v>
      </c>
      <c r="CM123">
        <v>0.01</v>
      </c>
      <c r="CN123">
        <v>1.6</v>
      </c>
      <c r="CO123">
        <v>2E-3</v>
      </c>
      <c r="CP123">
        <v>0.06</v>
      </c>
      <c r="CR123">
        <v>10.4</v>
      </c>
      <c r="CS123">
        <v>129</v>
      </c>
      <c r="CT123">
        <v>0.1</v>
      </c>
      <c r="CX123">
        <v>258.5</v>
      </c>
    </row>
    <row r="124" spans="1:102">
      <c r="A124" t="s">
        <v>333</v>
      </c>
      <c r="B124">
        <v>1349033</v>
      </c>
      <c r="C124" t="s">
        <v>104</v>
      </c>
      <c r="D124" t="s">
        <v>105</v>
      </c>
      <c r="E124">
        <v>517443</v>
      </c>
      <c r="F124">
        <v>7186421</v>
      </c>
      <c r="G124">
        <v>774</v>
      </c>
      <c r="H124" s="1">
        <v>41484</v>
      </c>
      <c r="I124" t="s">
        <v>161</v>
      </c>
      <c r="J124" t="s">
        <v>107</v>
      </c>
      <c r="K124" t="s">
        <v>108</v>
      </c>
      <c r="L124" t="s">
        <v>109</v>
      </c>
      <c r="M124" t="s">
        <v>121</v>
      </c>
      <c r="N124" t="s">
        <v>111</v>
      </c>
      <c r="O124" t="s">
        <v>333</v>
      </c>
      <c r="P124" t="s">
        <v>112</v>
      </c>
      <c r="Q124" t="s">
        <v>204</v>
      </c>
      <c r="R124" t="s">
        <v>205</v>
      </c>
      <c r="S124" t="s">
        <v>334</v>
      </c>
      <c r="T124" s="1">
        <v>41462</v>
      </c>
      <c r="V124">
        <v>2581</v>
      </c>
      <c r="X124">
        <v>0.55000000000000004</v>
      </c>
      <c r="Z124">
        <v>26.4</v>
      </c>
      <c r="AA124">
        <v>0.1</v>
      </c>
      <c r="AC124">
        <v>27</v>
      </c>
      <c r="AD124">
        <v>203.6</v>
      </c>
      <c r="AG124">
        <v>0.18</v>
      </c>
      <c r="AH124">
        <v>0.12</v>
      </c>
      <c r="AJ124">
        <v>1.49</v>
      </c>
      <c r="AM124">
        <v>0.8</v>
      </c>
      <c r="AO124">
        <v>60.2</v>
      </c>
      <c r="AR124">
        <v>57.5</v>
      </c>
      <c r="AV124">
        <v>2.39</v>
      </c>
      <c r="AW124">
        <v>2.6</v>
      </c>
      <c r="BA124">
        <v>455</v>
      </c>
      <c r="BE124">
        <v>0.24</v>
      </c>
      <c r="BF124">
        <v>3.8</v>
      </c>
      <c r="BI124">
        <v>0.05</v>
      </c>
      <c r="BK124">
        <v>14</v>
      </c>
      <c r="BL124">
        <v>20</v>
      </c>
      <c r="BM124">
        <v>0.02</v>
      </c>
      <c r="BQ124">
        <v>25.9</v>
      </c>
      <c r="BR124">
        <v>4.2000000000000003E-2</v>
      </c>
      <c r="BU124">
        <v>7.85</v>
      </c>
      <c r="CB124">
        <v>0.94</v>
      </c>
      <c r="CD124">
        <v>1.46</v>
      </c>
      <c r="CE124">
        <v>3.3</v>
      </c>
      <c r="CF124">
        <v>20.5</v>
      </c>
      <c r="CJ124">
        <v>101.9</v>
      </c>
      <c r="CM124">
        <v>0.06</v>
      </c>
      <c r="CN124">
        <v>1.3</v>
      </c>
      <c r="CO124">
        <v>1E-3</v>
      </c>
      <c r="CP124">
        <v>0.08</v>
      </c>
      <c r="CR124">
        <v>8.6</v>
      </c>
      <c r="CS124">
        <v>74</v>
      </c>
      <c r="CT124">
        <v>0.05</v>
      </c>
      <c r="CX124">
        <v>117.1</v>
      </c>
    </row>
    <row r="125" spans="1:102">
      <c r="A125" t="s">
        <v>335</v>
      </c>
      <c r="B125">
        <v>1349034</v>
      </c>
      <c r="C125" t="s">
        <v>104</v>
      </c>
      <c r="D125" t="s">
        <v>105</v>
      </c>
      <c r="E125">
        <v>517446</v>
      </c>
      <c r="F125">
        <v>7186539</v>
      </c>
      <c r="G125">
        <v>769</v>
      </c>
      <c r="H125" s="1">
        <v>41484</v>
      </c>
      <c r="I125" t="s">
        <v>161</v>
      </c>
      <c r="J125" t="s">
        <v>107</v>
      </c>
      <c r="K125" t="s">
        <v>108</v>
      </c>
      <c r="L125" t="s">
        <v>109</v>
      </c>
      <c r="M125" t="s">
        <v>121</v>
      </c>
      <c r="N125" t="s">
        <v>111</v>
      </c>
      <c r="O125" t="s">
        <v>335</v>
      </c>
      <c r="P125" t="s">
        <v>112</v>
      </c>
      <c r="Q125" t="s">
        <v>204</v>
      </c>
      <c r="R125" t="s">
        <v>205</v>
      </c>
      <c r="S125" t="s">
        <v>336</v>
      </c>
      <c r="T125" s="1">
        <v>41462</v>
      </c>
      <c r="V125">
        <v>4169</v>
      </c>
      <c r="X125">
        <v>0.34</v>
      </c>
      <c r="Z125">
        <v>84.1</v>
      </c>
      <c r="AA125">
        <v>0.4</v>
      </c>
      <c r="AC125">
        <v>16</v>
      </c>
      <c r="AD125">
        <v>18.399999999999999</v>
      </c>
      <c r="AG125">
        <v>0.12</v>
      </c>
      <c r="AH125">
        <v>0.03</v>
      </c>
      <c r="AJ125">
        <v>0.16</v>
      </c>
      <c r="AM125">
        <v>1.3</v>
      </c>
      <c r="AO125">
        <v>47.2</v>
      </c>
      <c r="AR125">
        <v>46.33</v>
      </c>
      <c r="AV125">
        <v>4.8499999999999996</v>
      </c>
      <c r="AW125">
        <v>1.3</v>
      </c>
      <c r="BA125">
        <v>375</v>
      </c>
      <c r="BE125">
        <v>0.11</v>
      </c>
      <c r="BF125">
        <v>2.4</v>
      </c>
      <c r="BI125">
        <v>0.03</v>
      </c>
      <c r="BK125">
        <v>10</v>
      </c>
      <c r="BL125">
        <v>10.17</v>
      </c>
      <c r="BM125">
        <v>5.0000000000000001E-3</v>
      </c>
      <c r="BQ125">
        <v>59.8</v>
      </c>
      <c r="BR125">
        <v>1.9E-2</v>
      </c>
      <c r="BU125">
        <v>6.38</v>
      </c>
      <c r="CB125">
        <v>5.72</v>
      </c>
      <c r="CD125">
        <v>4.03</v>
      </c>
      <c r="CE125">
        <v>1.6</v>
      </c>
      <c r="CF125">
        <v>51</v>
      </c>
      <c r="CJ125">
        <v>33.6</v>
      </c>
      <c r="CM125">
        <v>0.19</v>
      </c>
      <c r="CN125">
        <v>0.9</v>
      </c>
      <c r="CO125">
        <v>5.0000000000000001E-4</v>
      </c>
      <c r="CP125">
        <v>0.08</v>
      </c>
      <c r="CR125">
        <v>5.8</v>
      </c>
      <c r="CS125">
        <v>43</v>
      </c>
      <c r="CT125">
        <v>0.05</v>
      </c>
      <c r="CX125">
        <v>19.100000000000001</v>
      </c>
    </row>
    <row r="126" spans="1:102">
      <c r="A126" t="s">
        <v>337</v>
      </c>
      <c r="B126">
        <v>1349035</v>
      </c>
      <c r="C126" t="s">
        <v>104</v>
      </c>
      <c r="D126" t="s">
        <v>105</v>
      </c>
      <c r="E126">
        <v>517524</v>
      </c>
      <c r="F126">
        <v>7186796</v>
      </c>
      <c r="G126">
        <v>718</v>
      </c>
      <c r="H126" s="1">
        <v>41484</v>
      </c>
      <c r="I126" t="s">
        <v>161</v>
      </c>
      <c r="J126" t="s">
        <v>107</v>
      </c>
      <c r="K126" t="s">
        <v>108</v>
      </c>
      <c r="L126" t="s">
        <v>109</v>
      </c>
      <c r="M126" t="s">
        <v>121</v>
      </c>
      <c r="N126" t="s">
        <v>111</v>
      </c>
      <c r="O126" t="s">
        <v>337</v>
      </c>
      <c r="P126" t="s">
        <v>112</v>
      </c>
      <c r="Q126" t="s">
        <v>204</v>
      </c>
      <c r="R126" t="s">
        <v>205</v>
      </c>
      <c r="S126" t="s">
        <v>338</v>
      </c>
      <c r="T126" s="1">
        <v>41462</v>
      </c>
      <c r="V126">
        <v>1377</v>
      </c>
      <c r="X126">
        <v>0.28999999999999998</v>
      </c>
      <c r="Z126">
        <v>4.5999999999999996</v>
      </c>
      <c r="AA126">
        <v>1.3</v>
      </c>
      <c r="AC126">
        <v>6</v>
      </c>
      <c r="AD126">
        <v>92.8</v>
      </c>
      <c r="AG126">
        <v>0.11</v>
      </c>
      <c r="AH126">
        <v>0.05</v>
      </c>
      <c r="AJ126">
        <v>0.32</v>
      </c>
      <c r="AM126">
        <v>1.6</v>
      </c>
      <c r="AO126">
        <v>27</v>
      </c>
      <c r="AR126">
        <v>61.23</v>
      </c>
      <c r="AV126">
        <v>1.96</v>
      </c>
      <c r="AW126">
        <v>0.8</v>
      </c>
      <c r="BA126">
        <v>297</v>
      </c>
      <c r="BE126">
        <v>7.0000000000000007E-2</v>
      </c>
      <c r="BF126">
        <v>0.7</v>
      </c>
      <c r="BI126">
        <v>0.03</v>
      </c>
      <c r="BK126">
        <v>33</v>
      </c>
      <c r="BL126">
        <v>1.76</v>
      </c>
      <c r="BM126">
        <v>4.0000000000000001E-3</v>
      </c>
      <c r="BQ126">
        <v>22.7</v>
      </c>
      <c r="BR126">
        <v>7.0000000000000001E-3</v>
      </c>
      <c r="BU126">
        <v>6.33</v>
      </c>
      <c r="CB126">
        <v>1.79</v>
      </c>
      <c r="CD126">
        <v>0.62</v>
      </c>
      <c r="CE126">
        <v>1.8</v>
      </c>
      <c r="CF126">
        <v>6.6</v>
      </c>
      <c r="CJ126">
        <v>17.600000000000001</v>
      </c>
      <c r="CM126">
        <v>7.0000000000000007E-2</v>
      </c>
      <c r="CN126">
        <v>0.2</v>
      </c>
      <c r="CO126">
        <v>5.0000000000000001E-4</v>
      </c>
      <c r="CP126">
        <v>7.0000000000000007E-2</v>
      </c>
      <c r="CR126">
        <v>1.7</v>
      </c>
      <c r="CS126">
        <v>36</v>
      </c>
      <c r="CT126">
        <v>0.05</v>
      </c>
      <c r="CX126">
        <v>51.6</v>
      </c>
    </row>
    <row r="127" spans="1:102">
      <c r="A127" t="s">
        <v>339</v>
      </c>
      <c r="B127">
        <v>1349036</v>
      </c>
      <c r="C127" t="s">
        <v>104</v>
      </c>
      <c r="D127" t="s">
        <v>105</v>
      </c>
      <c r="E127">
        <v>517613</v>
      </c>
      <c r="F127">
        <v>7187003</v>
      </c>
      <c r="G127">
        <v>748</v>
      </c>
      <c r="H127" s="1">
        <v>41484</v>
      </c>
      <c r="I127" t="s">
        <v>161</v>
      </c>
      <c r="J127" t="s">
        <v>107</v>
      </c>
      <c r="K127" t="s">
        <v>108</v>
      </c>
      <c r="L127" t="s">
        <v>109</v>
      </c>
      <c r="M127" t="s">
        <v>121</v>
      </c>
      <c r="N127" t="s">
        <v>111</v>
      </c>
      <c r="O127" t="s">
        <v>339</v>
      </c>
      <c r="P127" t="s">
        <v>112</v>
      </c>
      <c r="Q127" t="s">
        <v>204</v>
      </c>
      <c r="R127" t="s">
        <v>205</v>
      </c>
      <c r="S127" t="s">
        <v>340</v>
      </c>
      <c r="T127" s="1">
        <v>41462</v>
      </c>
      <c r="V127">
        <v>1492</v>
      </c>
      <c r="X127">
        <v>0.27</v>
      </c>
      <c r="Z127">
        <v>1.6</v>
      </c>
      <c r="AA127">
        <v>3.2</v>
      </c>
      <c r="AC127">
        <v>12</v>
      </c>
      <c r="AD127">
        <v>6.5</v>
      </c>
      <c r="AG127">
        <v>7.0000000000000007E-2</v>
      </c>
      <c r="AH127">
        <v>2.36</v>
      </c>
      <c r="AJ127">
        <v>0.39</v>
      </c>
      <c r="AM127">
        <v>1.2</v>
      </c>
      <c r="AO127">
        <v>22.5</v>
      </c>
      <c r="AR127">
        <v>75.94</v>
      </c>
      <c r="AV127">
        <v>18.829999999999998</v>
      </c>
      <c r="AW127">
        <v>0.9</v>
      </c>
      <c r="BA127">
        <v>343</v>
      </c>
      <c r="BE127">
        <v>0.06</v>
      </c>
      <c r="BF127">
        <v>0.25</v>
      </c>
      <c r="BI127">
        <v>2.25</v>
      </c>
      <c r="BK127">
        <v>293</v>
      </c>
      <c r="BL127">
        <v>2.37</v>
      </c>
      <c r="BM127">
        <v>1.2999999999999999E-2</v>
      </c>
      <c r="BQ127">
        <v>16.3</v>
      </c>
      <c r="BR127">
        <v>8.9999999999999993E-3</v>
      </c>
      <c r="BU127">
        <v>0.57999999999999996</v>
      </c>
      <c r="CB127">
        <v>10</v>
      </c>
      <c r="CD127">
        <v>1.28</v>
      </c>
      <c r="CE127">
        <v>32.299999999999997</v>
      </c>
      <c r="CF127">
        <v>25.2</v>
      </c>
      <c r="CJ127">
        <v>16.100000000000001</v>
      </c>
      <c r="CM127">
        <v>0.01</v>
      </c>
      <c r="CN127">
        <v>0.05</v>
      </c>
      <c r="CO127">
        <v>1E-3</v>
      </c>
      <c r="CP127">
        <v>0.14000000000000001</v>
      </c>
      <c r="CR127">
        <v>2.1</v>
      </c>
      <c r="CS127">
        <v>238</v>
      </c>
      <c r="CT127">
        <v>1.2</v>
      </c>
      <c r="CX127">
        <v>48.6</v>
      </c>
    </row>
    <row r="128" spans="1:102">
      <c r="A128" t="s">
        <v>341</v>
      </c>
      <c r="B128">
        <v>1349037</v>
      </c>
      <c r="C128" t="s">
        <v>104</v>
      </c>
      <c r="D128" t="s">
        <v>105</v>
      </c>
      <c r="E128">
        <v>519252</v>
      </c>
      <c r="F128">
        <v>7186288</v>
      </c>
      <c r="G128">
        <v>799</v>
      </c>
      <c r="H128" s="1">
        <v>41484</v>
      </c>
      <c r="I128" t="s">
        <v>161</v>
      </c>
      <c r="J128" t="s">
        <v>107</v>
      </c>
      <c r="K128" t="s">
        <v>108</v>
      </c>
      <c r="L128" t="s">
        <v>109</v>
      </c>
      <c r="M128" t="s">
        <v>121</v>
      </c>
      <c r="N128" t="s">
        <v>111</v>
      </c>
      <c r="O128" t="s">
        <v>341</v>
      </c>
      <c r="P128" t="s">
        <v>112</v>
      </c>
      <c r="Q128" t="s">
        <v>204</v>
      </c>
      <c r="R128" t="s">
        <v>205</v>
      </c>
      <c r="S128" t="s">
        <v>342</v>
      </c>
      <c r="T128" s="1">
        <v>41493</v>
      </c>
      <c r="V128">
        <v>178</v>
      </c>
      <c r="X128">
        <v>0.34</v>
      </c>
      <c r="Z128">
        <v>3.4</v>
      </c>
      <c r="AA128">
        <v>0.1</v>
      </c>
      <c r="AC128">
        <v>7</v>
      </c>
      <c r="AD128">
        <v>1940.3</v>
      </c>
      <c r="AG128">
        <v>0.17</v>
      </c>
      <c r="AH128">
        <v>0.02</v>
      </c>
      <c r="AJ128">
        <v>0.02</v>
      </c>
      <c r="AM128">
        <v>4.2</v>
      </c>
      <c r="AO128">
        <v>17.100000000000001</v>
      </c>
      <c r="AR128">
        <v>47.42</v>
      </c>
      <c r="AV128">
        <v>2.52</v>
      </c>
      <c r="AW128">
        <v>1.6</v>
      </c>
      <c r="BA128">
        <v>48</v>
      </c>
      <c r="BE128">
        <v>0.09</v>
      </c>
      <c r="BF128">
        <v>0.8</v>
      </c>
      <c r="BI128">
        <v>0.03</v>
      </c>
      <c r="BK128">
        <v>24</v>
      </c>
      <c r="BL128">
        <v>0.12</v>
      </c>
      <c r="BM128">
        <v>2E-3</v>
      </c>
      <c r="BQ128">
        <v>19.7</v>
      </c>
      <c r="BR128">
        <v>1.2E-2</v>
      </c>
      <c r="BU128">
        <v>4.13</v>
      </c>
      <c r="CB128">
        <v>0.12</v>
      </c>
      <c r="CD128">
        <v>0.22</v>
      </c>
      <c r="CE128">
        <v>2.1</v>
      </c>
      <c r="CF128">
        <v>0.5</v>
      </c>
      <c r="CJ128">
        <v>70.900000000000006</v>
      </c>
      <c r="CM128">
        <v>0.3</v>
      </c>
      <c r="CN128">
        <v>0.3</v>
      </c>
      <c r="CO128">
        <v>5.0000000000000001E-4</v>
      </c>
      <c r="CP128">
        <v>0.03</v>
      </c>
      <c r="CR128">
        <v>0.2</v>
      </c>
      <c r="CS128">
        <v>57</v>
      </c>
      <c r="CT128">
        <v>0.05</v>
      </c>
      <c r="CX128">
        <v>110.2</v>
      </c>
    </row>
    <row r="129" spans="1:102">
      <c r="A129" t="s">
        <v>343</v>
      </c>
      <c r="B129">
        <v>1349038</v>
      </c>
      <c r="C129" t="s">
        <v>104</v>
      </c>
      <c r="D129" t="s">
        <v>105</v>
      </c>
      <c r="E129">
        <v>519279</v>
      </c>
      <c r="F129">
        <v>7186349</v>
      </c>
      <c r="G129">
        <v>798</v>
      </c>
      <c r="H129" s="1">
        <v>41484</v>
      </c>
      <c r="I129" t="s">
        <v>161</v>
      </c>
      <c r="J129" t="s">
        <v>107</v>
      </c>
      <c r="K129" t="s">
        <v>108</v>
      </c>
      <c r="L129" t="s">
        <v>109</v>
      </c>
      <c r="M129" t="s">
        <v>121</v>
      </c>
      <c r="N129" t="s">
        <v>111</v>
      </c>
      <c r="O129" t="s">
        <v>343</v>
      </c>
      <c r="P129" t="s">
        <v>112</v>
      </c>
      <c r="Q129" t="s">
        <v>204</v>
      </c>
      <c r="R129" t="s">
        <v>205</v>
      </c>
      <c r="S129" t="s">
        <v>344</v>
      </c>
      <c r="T129" s="1">
        <v>41493</v>
      </c>
      <c r="V129">
        <v>101</v>
      </c>
      <c r="X129">
        <v>0.49</v>
      </c>
      <c r="Z129">
        <v>0.4</v>
      </c>
      <c r="AA129">
        <v>1.4</v>
      </c>
      <c r="AC129">
        <v>0.5</v>
      </c>
      <c r="AD129">
        <v>2603.6</v>
      </c>
      <c r="AG129">
        <v>0.04</v>
      </c>
      <c r="AH129">
        <v>0.01</v>
      </c>
      <c r="AJ129">
        <v>0.05</v>
      </c>
      <c r="AM129">
        <v>8.1999999999999993</v>
      </c>
      <c r="AO129">
        <v>5.8</v>
      </c>
      <c r="AR129">
        <v>39.39</v>
      </c>
      <c r="AV129">
        <v>1.03</v>
      </c>
      <c r="AW129">
        <v>0.2</v>
      </c>
      <c r="BA129">
        <v>21</v>
      </c>
      <c r="BE129">
        <v>0.02</v>
      </c>
      <c r="BF129">
        <v>0.25</v>
      </c>
      <c r="BI129">
        <v>0.02</v>
      </c>
      <c r="BK129">
        <v>242</v>
      </c>
      <c r="BL129">
        <v>0.1</v>
      </c>
      <c r="BM129">
        <v>5.0000000000000001E-4</v>
      </c>
      <c r="BQ129">
        <v>51.1</v>
      </c>
      <c r="BR129">
        <v>8.0000000000000002E-3</v>
      </c>
      <c r="BU129">
        <v>1.44</v>
      </c>
      <c r="CB129">
        <v>0.08</v>
      </c>
      <c r="CD129">
        <v>0.12</v>
      </c>
      <c r="CE129">
        <v>4.4000000000000004</v>
      </c>
      <c r="CF129">
        <v>0.2</v>
      </c>
      <c r="CJ129">
        <v>32.6</v>
      </c>
      <c r="CM129">
        <v>0.01</v>
      </c>
      <c r="CN129">
        <v>0.2</v>
      </c>
      <c r="CO129">
        <v>5.0000000000000001E-4</v>
      </c>
      <c r="CP129">
        <v>0.01</v>
      </c>
      <c r="CR129">
        <v>0.4</v>
      </c>
      <c r="CS129">
        <v>9</v>
      </c>
      <c r="CT129">
        <v>0.05</v>
      </c>
      <c r="CX129">
        <v>237.1</v>
      </c>
    </row>
    <row r="130" spans="1:102">
      <c r="A130" t="s">
        <v>345</v>
      </c>
      <c r="B130">
        <v>1349039</v>
      </c>
      <c r="C130" t="s">
        <v>104</v>
      </c>
      <c r="D130" t="s">
        <v>105</v>
      </c>
      <c r="E130">
        <v>519419</v>
      </c>
      <c r="F130">
        <v>7186596</v>
      </c>
      <c r="G130">
        <v>776</v>
      </c>
      <c r="H130" s="1">
        <v>41484</v>
      </c>
      <c r="I130" t="s">
        <v>161</v>
      </c>
      <c r="J130" t="s">
        <v>107</v>
      </c>
      <c r="K130" t="s">
        <v>108</v>
      </c>
      <c r="L130" t="s">
        <v>109</v>
      </c>
      <c r="M130" t="s">
        <v>121</v>
      </c>
      <c r="N130" t="s">
        <v>111</v>
      </c>
      <c r="O130" t="s">
        <v>345</v>
      </c>
      <c r="P130" t="s">
        <v>112</v>
      </c>
      <c r="Q130" t="s">
        <v>204</v>
      </c>
      <c r="R130" t="s">
        <v>205</v>
      </c>
      <c r="S130" t="s">
        <v>346</v>
      </c>
      <c r="T130" s="1">
        <v>41493</v>
      </c>
      <c r="V130">
        <v>517</v>
      </c>
      <c r="X130">
        <v>0.17</v>
      </c>
      <c r="Z130">
        <v>2.1</v>
      </c>
      <c r="AA130">
        <v>2.8</v>
      </c>
      <c r="AC130">
        <v>0.5</v>
      </c>
      <c r="AD130">
        <v>1110.5999999999999</v>
      </c>
      <c r="AG130">
        <v>0.05</v>
      </c>
      <c r="AH130">
        <v>5.0000000000000001E-3</v>
      </c>
      <c r="AJ130">
        <v>5.0000000000000001E-3</v>
      </c>
      <c r="AM130">
        <v>0.9</v>
      </c>
      <c r="AO130">
        <v>10.199999999999999</v>
      </c>
      <c r="AR130">
        <v>15.47</v>
      </c>
      <c r="AV130">
        <v>0.98</v>
      </c>
      <c r="AW130">
        <v>0.4</v>
      </c>
      <c r="BA130">
        <v>63</v>
      </c>
      <c r="BE130">
        <v>0.04</v>
      </c>
      <c r="BF130">
        <v>0.25</v>
      </c>
      <c r="BI130">
        <v>5.0000000000000001E-3</v>
      </c>
      <c r="BK130">
        <v>32</v>
      </c>
      <c r="BL130">
        <v>0.24</v>
      </c>
      <c r="BM130">
        <v>3.5999999999999997E-2</v>
      </c>
      <c r="BQ130">
        <v>7</v>
      </c>
      <c r="BR130">
        <v>5.0000000000000001E-3</v>
      </c>
      <c r="BU130">
        <v>3.42</v>
      </c>
      <c r="CB130">
        <v>0.11</v>
      </c>
      <c r="CD130">
        <v>0.23</v>
      </c>
      <c r="CE130">
        <v>0.9</v>
      </c>
      <c r="CF130">
        <v>1.3</v>
      </c>
      <c r="CJ130">
        <v>29.2</v>
      </c>
      <c r="CM130">
        <v>0.1</v>
      </c>
      <c r="CN130">
        <v>0.1</v>
      </c>
      <c r="CO130">
        <v>5.0000000000000001E-4</v>
      </c>
      <c r="CP130">
        <v>0.03</v>
      </c>
      <c r="CR130">
        <v>0.1</v>
      </c>
      <c r="CS130">
        <v>21</v>
      </c>
      <c r="CT130">
        <v>0.05</v>
      </c>
      <c r="CX130">
        <v>34.799999999999997</v>
      </c>
    </row>
    <row r="131" spans="1:102">
      <c r="A131" t="s">
        <v>347</v>
      </c>
      <c r="B131">
        <v>1349040</v>
      </c>
      <c r="C131" t="s">
        <v>104</v>
      </c>
      <c r="D131" t="s">
        <v>105</v>
      </c>
      <c r="E131">
        <v>517220</v>
      </c>
      <c r="F131">
        <v>7186808</v>
      </c>
      <c r="G131">
        <v>822</v>
      </c>
      <c r="H131" s="1">
        <v>41484</v>
      </c>
      <c r="I131" t="s">
        <v>161</v>
      </c>
      <c r="J131" t="s">
        <v>107</v>
      </c>
      <c r="K131" t="s">
        <v>108</v>
      </c>
      <c r="L131" t="s">
        <v>109</v>
      </c>
      <c r="M131" t="s">
        <v>121</v>
      </c>
      <c r="N131" t="s">
        <v>111</v>
      </c>
      <c r="O131" t="s">
        <v>347</v>
      </c>
      <c r="P131" t="s">
        <v>112</v>
      </c>
      <c r="Q131" t="s">
        <v>204</v>
      </c>
      <c r="R131" t="s">
        <v>205</v>
      </c>
      <c r="S131" t="s">
        <v>348</v>
      </c>
      <c r="T131" s="1">
        <v>41524</v>
      </c>
      <c r="V131">
        <v>63000</v>
      </c>
      <c r="W131">
        <v>63</v>
      </c>
      <c r="X131">
        <v>1.21</v>
      </c>
      <c r="Z131">
        <v>60.6</v>
      </c>
      <c r="AA131">
        <v>0.8</v>
      </c>
      <c r="AC131">
        <v>31</v>
      </c>
      <c r="AD131">
        <v>2473.9</v>
      </c>
      <c r="AG131">
        <v>0.18</v>
      </c>
      <c r="AH131">
        <v>2.2599999999999998</v>
      </c>
      <c r="AJ131">
        <v>64.760000000000005</v>
      </c>
      <c r="AM131">
        <v>0.2</v>
      </c>
      <c r="AO131">
        <v>864.7</v>
      </c>
      <c r="AR131">
        <v>445.49</v>
      </c>
      <c r="AV131">
        <v>1.08</v>
      </c>
      <c r="AW131">
        <v>9.3000000000000007</v>
      </c>
      <c r="BA131">
        <v>1342</v>
      </c>
      <c r="BE131">
        <v>0.11</v>
      </c>
      <c r="BF131">
        <v>32.9</v>
      </c>
      <c r="BI131">
        <v>0.03</v>
      </c>
      <c r="BK131">
        <v>9</v>
      </c>
      <c r="BL131">
        <v>82.34</v>
      </c>
      <c r="BM131">
        <v>1.2E-2</v>
      </c>
      <c r="BQ131">
        <v>62</v>
      </c>
      <c r="BR131">
        <v>2.004</v>
      </c>
      <c r="BU131">
        <v>9.5</v>
      </c>
      <c r="CB131">
        <v>0.15</v>
      </c>
      <c r="CD131">
        <v>19.71</v>
      </c>
      <c r="CE131">
        <v>22.6</v>
      </c>
      <c r="CF131">
        <v>62.9</v>
      </c>
      <c r="CJ131">
        <v>734.1</v>
      </c>
      <c r="CM131">
        <v>0.22</v>
      </c>
      <c r="CN131">
        <v>3</v>
      </c>
      <c r="CO131">
        <v>0.03</v>
      </c>
      <c r="CP131">
        <v>1.41</v>
      </c>
      <c r="CR131">
        <v>91.7</v>
      </c>
      <c r="CS131">
        <v>1018</v>
      </c>
      <c r="CT131">
        <v>1.9</v>
      </c>
      <c r="CX131">
        <v>176.8</v>
      </c>
    </row>
    <row r="132" spans="1:102">
      <c r="A132" t="s">
        <v>349</v>
      </c>
      <c r="B132">
        <v>1349041</v>
      </c>
      <c r="C132" t="s">
        <v>104</v>
      </c>
      <c r="D132" t="s">
        <v>105</v>
      </c>
      <c r="E132">
        <v>517207</v>
      </c>
      <c r="F132">
        <v>7186919</v>
      </c>
      <c r="G132">
        <v>816</v>
      </c>
      <c r="H132" s="1">
        <v>41484</v>
      </c>
      <c r="I132" t="s">
        <v>161</v>
      </c>
      <c r="J132" t="s">
        <v>107</v>
      </c>
      <c r="K132" t="s">
        <v>108</v>
      </c>
      <c r="L132" t="s">
        <v>109</v>
      </c>
      <c r="M132" t="s">
        <v>121</v>
      </c>
      <c r="N132" t="s">
        <v>111</v>
      </c>
      <c r="O132" t="s">
        <v>349</v>
      </c>
      <c r="P132" t="s">
        <v>112</v>
      </c>
      <c r="Q132" t="s">
        <v>204</v>
      </c>
      <c r="R132" t="s">
        <v>205</v>
      </c>
      <c r="S132" t="s">
        <v>350</v>
      </c>
      <c r="T132" s="1">
        <v>41524</v>
      </c>
      <c r="V132">
        <v>11000</v>
      </c>
      <c r="W132">
        <v>11</v>
      </c>
      <c r="X132">
        <v>0.67</v>
      </c>
      <c r="Z132">
        <v>6.1</v>
      </c>
      <c r="AA132">
        <v>1.3</v>
      </c>
      <c r="AC132">
        <v>26</v>
      </c>
      <c r="AD132">
        <v>2178.6</v>
      </c>
      <c r="AG132">
        <v>0.24</v>
      </c>
      <c r="AH132">
        <v>0.34</v>
      </c>
      <c r="AJ132">
        <v>0.21</v>
      </c>
      <c r="AM132">
        <v>0.1</v>
      </c>
      <c r="AO132">
        <v>141.19999999999999</v>
      </c>
      <c r="AR132">
        <v>13.95</v>
      </c>
      <c r="AV132">
        <v>0.34</v>
      </c>
      <c r="AW132">
        <v>1.9</v>
      </c>
      <c r="BA132">
        <v>1131</v>
      </c>
      <c r="BE132">
        <v>0.14000000000000001</v>
      </c>
      <c r="BF132">
        <v>15.4</v>
      </c>
      <c r="BI132">
        <v>0.04</v>
      </c>
      <c r="BK132">
        <v>6</v>
      </c>
      <c r="BL132">
        <v>9.0299999999999994</v>
      </c>
      <c r="BM132">
        <v>6.0000000000000001E-3</v>
      </c>
      <c r="BQ132">
        <v>26.4</v>
      </c>
      <c r="BR132">
        <v>0.27400000000000002</v>
      </c>
      <c r="BU132">
        <v>10.44</v>
      </c>
      <c r="CB132">
        <v>0.16</v>
      </c>
      <c r="CD132">
        <v>2.85</v>
      </c>
      <c r="CE132">
        <v>2</v>
      </c>
      <c r="CF132">
        <v>21.3</v>
      </c>
      <c r="CJ132">
        <v>469.6</v>
      </c>
      <c r="CM132">
        <v>0.11</v>
      </c>
      <c r="CN132">
        <v>3.4</v>
      </c>
      <c r="CO132">
        <v>2.1000000000000001E-2</v>
      </c>
      <c r="CP132">
        <v>0.06</v>
      </c>
      <c r="CR132">
        <v>18.2</v>
      </c>
      <c r="CS132">
        <v>212</v>
      </c>
      <c r="CT132">
        <v>0.4</v>
      </c>
      <c r="CX132">
        <v>16.399999999999999</v>
      </c>
    </row>
    <row r="133" spans="1:102">
      <c r="A133" t="s">
        <v>351</v>
      </c>
      <c r="B133">
        <v>1349042</v>
      </c>
      <c r="C133" t="s">
        <v>104</v>
      </c>
      <c r="D133" t="s">
        <v>105</v>
      </c>
      <c r="E133">
        <v>517227</v>
      </c>
      <c r="F133">
        <v>7187338</v>
      </c>
      <c r="G133">
        <v>794</v>
      </c>
      <c r="H133" s="1">
        <v>41484</v>
      </c>
      <c r="I133" t="s">
        <v>161</v>
      </c>
      <c r="J133" t="s">
        <v>107</v>
      </c>
      <c r="K133" t="s">
        <v>108</v>
      </c>
      <c r="L133" t="s">
        <v>109</v>
      </c>
      <c r="M133" t="s">
        <v>121</v>
      </c>
      <c r="N133" t="s">
        <v>111</v>
      </c>
      <c r="O133" t="s">
        <v>351</v>
      </c>
      <c r="P133" t="s">
        <v>112</v>
      </c>
      <c r="Q133" t="s">
        <v>204</v>
      </c>
      <c r="R133" t="s">
        <v>205</v>
      </c>
      <c r="S133" t="s">
        <v>352</v>
      </c>
      <c r="T133" s="1">
        <v>41524</v>
      </c>
      <c r="V133">
        <v>6650</v>
      </c>
      <c r="X133">
        <v>0.21</v>
      </c>
      <c r="Z133">
        <v>28</v>
      </c>
      <c r="AA133">
        <v>0.1</v>
      </c>
      <c r="AC133">
        <v>2</v>
      </c>
      <c r="AD133">
        <v>6339.7</v>
      </c>
      <c r="AG133">
        <v>0.04</v>
      </c>
      <c r="AH133">
        <v>16.23</v>
      </c>
      <c r="AJ133">
        <v>15.65</v>
      </c>
      <c r="AM133">
        <v>1</v>
      </c>
      <c r="AO133">
        <v>167.1</v>
      </c>
      <c r="AR133">
        <v>43.79</v>
      </c>
      <c r="AV133">
        <v>0.74</v>
      </c>
      <c r="AW133">
        <v>1.5</v>
      </c>
      <c r="BA133">
        <v>153</v>
      </c>
      <c r="BE133">
        <v>0.03</v>
      </c>
      <c r="BF133">
        <v>5.5</v>
      </c>
      <c r="BI133">
        <v>7.05</v>
      </c>
      <c r="BK133">
        <v>133</v>
      </c>
      <c r="BL133">
        <v>9.5</v>
      </c>
      <c r="BM133">
        <v>3.1E-2</v>
      </c>
      <c r="BQ133">
        <v>96.8</v>
      </c>
      <c r="BR133">
        <v>0.21299999999999999</v>
      </c>
      <c r="BU133">
        <v>2.39</v>
      </c>
      <c r="CB133">
        <v>0.05</v>
      </c>
      <c r="CD133">
        <v>1</v>
      </c>
      <c r="CE133">
        <v>4</v>
      </c>
      <c r="CF133">
        <v>11.2</v>
      </c>
      <c r="CJ133">
        <v>838.3</v>
      </c>
      <c r="CM133">
        <v>0.09</v>
      </c>
      <c r="CN133">
        <v>1</v>
      </c>
      <c r="CO133">
        <v>8.0000000000000002E-3</v>
      </c>
      <c r="CP133">
        <v>0.14000000000000001</v>
      </c>
      <c r="CR133">
        <v>7.9</v>
      </c>
      <c r="CS133">
        <v>289</v>
      </c>
      <c r="CT133">
        <v>0.2</v>
      </c>
      <c r="CX133">
        <v>490.5</v>
      </c>
    </row>
    <row r="134" spans="1:102">
      <c r="A134" t="s">
        <v>353</v>
      </c>
      <c r="B134">
        <v>1349043</v>
      </c>
      <c r="C134" t="s">
        <v>104</v>
      </c>
      <c r="D134" t="s">
        <v>105</v>
      </c>
      <c r="E134">
        <v>518424</v>
      </c>
      <c r="F134">
        <v>7184639</v>
      </c>
      <c r="G134">
        <v>973</v>
      </c>
      <c r="H134" s="1">
        <v>41494</v>
      </c>
      <c r="I134" t="s">
        <v>120</v>
      </c>
      <c r="J134" t="s">
        <v>107</v>
      </c>
      <c r="K134" t="s">
        <v>108</v>
      </c>
      <c r="L134" t="s">
        <v>109</v>
      </c>
      <c r="M134" t="s">
        <v>121</v>
      </c>
      <c r="N134" t="s">
        <v>111</v>
      </c>
      <c r="O134" t="s">
        <v>353</v>
      </c>
      <c r="P134" t="s">
        <v>112</v>
      </c>
      <c r="Q134" t="s">
        <v>204</v>
      </c>
      <c r="R134" t="s">
        <v>205</v>
      </c>
      <c r="S134" t="s">
        <v>354</v>
      </c>
      <c r="T134" s="1">
        <v>41585</v>
      </c>
      <c r="V134">
        <v>41</v>
      </c>
      <c r="X134">
        <v>0.16</v>
      </c>
      <c r="Z134">
        <v>5.5</v>
      </c>
      <c r="AA134">
        <v>0.1</v>
      </c>
      <c r="AC134">
        <v>4</v>
      </c>
      <c r="AD134">
        <v>827.8</v>
      </c>
      <c r="AG134">
        <v>0.08</v>
      </c>
      <c r="AH134">
        <v>0.01</v>
      </c>
      <c r="AJ134">
        <v>0.02</v>
      </c>
      <c r="AM134">
        <v>0.3</v>
      </c>
      <c r="AO134">
        <v>3.8</v>
      </c>
      <c r="AR134">
        <v>5.38</v>
      </c>
      <c r="AV134">
        <v>0.6</v>
      </c>
      <c r="AW134">
        <v>0.6</v>
      </c>
      <c r="BA134">
        <v>19</v>
      </c>
      <c r="BE134">
        <v>0.08</v>
      </c>
      <c r="BF134">
        <v>0.5</v>
      </c>
      <c r="BI134">
        <v>0.01</v>
      </c>
      <c r="BK134">
        <v>34</v>
      </c>
      <c r="BL134">
        <v>5.46</v>
      </c>
      <c r="BM134">
        <v>7.0000000000000001E-3</v>
      </c>
      <c r="BQ134">
        <v>5.0999999999999996</v>
      </c>
      <c r="BR134">
        <v>6.0000000000000001E-3</v>
      </c>
      <c r="BU134">
        <v>10.57</v>
      </c>
      <c r="CB134">
        <v>0.12</v>
      </c>
      <c r="CD134">
        <v>0.56000000000000005</v>
      </c>
      <c r="CE134">
        <v>0.7</v>
      </c>
      <c r="CF134">
        <v>1.8</v>
      </c>
      <c r="CJ134">
        <v>26.6</v>
      </c>
      <c r="CM134">
        <v>0.04</v>
      </c>
      <c r="CN134">
        <v>0.3</v>
      </c>
      <c r="CO134">
        <v>5.0000000000000001E-4</v>
      </c>
      <c r="CP134">
        <v>0.34</v>
      </c>
      <c r="CR134">
        <v>0.8</v>
      </c>
      <c r="CS134">
        <v>35</v>
      </c>
      <c r="CT134">
        <v>0.05</v>
      </c>
      <c r="CX134">
        <v>4.5</v>
      </c>
    </row>
    <row r="135" spans="1:102">
      <c r="A135" t="s">
        <v>355</v>
      </c>
      <c r="B135">
        <v>1349044</v>
      </c>
      <c r="C135" t="s">
        <v>104</v>
      </c>
      <c r="D135" t="s">
        <v>105</v>
      </c>
      <c r="E135">
        <v>518398</v>
      </c>
      <c r="F135">
        <v>7184726</v>
      </c>
      <c r="G135">
        <v>978</v>
      </c>
      <c r="H135" s="1">
        <v>41494</v>
      </c>
      <c r="I135" t="s">
        <v>120</v>
      </c>
      <c r="J135" t="s">
        <v>107</v>
      </c>
      <c r="K135" t="s">
        <v>108</v>
      </c>
      <c r="L135" t="s">
        <v>109</v>
      </c>
      <c r="M135" t="s">
        <v>121</v>
      </c>
      <c r="N135" t="s">
        <v>111</v>
      </c>
      <c r="O135" t="s">
        <v>355</v>
      </c>
      <c r="P135" t="s">
        <v>112</v>
      </c>
      <c r="Q135" t="s">
        <v>204</v>
      </c>
      <c r="R135" t="s">
        <v>205</v>
      </c>
      <c r="S135" t="s">
        <v>356</v>
      </c>
      <c r="T135" s="1">
        <v>41585</v>
      </c>
      <c r="V135">
        <v>921</v>
      </c>
      <c r="X135">
        <v>0.15</v>
      </c>
      <c r="Z135">
        <v>7</v>
      </c>
      <c r="AA135">
        <v>0.4</v>
      </c>
      <c r="AC135">
        <v>3</v>
      </c>
      <c r="AD135">
        <v>546</v>
      </c>
      <c r="AG135">
        <v>7.0000000000000007E-2</v>
      </c>
      <c r="AH135">
        <v>7.0000000000000007E-2</v>
      </c>
      <c r="AJ135">
        <v>0.04</v>
      </c>
      <c r="AM135">
        <v>0.5</v>
      </c>
      <c r="AO135">
        <v>14.8</v>
      </c>
      <c r="AR135">
        <v>13.71</v>
      </c>
      <c r="AV135">
        <v>1.38</v>
      </c>
      <c r="AW135">
        <v>0.5</v>
      </c>
      <c r="BA135">
        <v>81</v>
      </c>
      <c r="BE135">
        <v>0.04</v>
      </c>
      <c r="BF135">
        <v>0.8</v>
      </c>
      <c r="BI135">
        <v>0.01</v>
      </c>
      <c r="BK135">
        <v>48</v>
      </c>
      <c r="BL135">
        <v>2.21</v>
      </c>
      <c r="BM135">
        <v>6.0000000000000001E-3</v>
      </c>
      <c r="BQ135">
        <v>7.3</v>
      </c>
      <c r="BR135">
        <v>0.14299999999999999</v>
      </c>
      <c r="BU135">
        <v>4.3099999999999996</v>
      </c>
      <c r="CB135">
        <v>0.26</v>
      </c>
      <c r="CD135">
        <v>0.99</v>
      </c>
      <c r="CE135">
        <v>1.4</v>
      </c>
      <c r="CF135">
        <v>8.4</v>
      </c>
      <c r="CJ135">
        <v>126.7</v>
      </c>
      <c r="CM135">
        <v>0.02</v>
      </c>
      <c r="CN135">
        <v>0.2</v>
      </c>
      <c r="CO135">
        <v>1E-3</v>
      </c>
      <c r="CP135">
        <v>7.0000000000000007E-2</v>
      </c>
      <c r="CR135">
        <v>0.6</v>
      </c>
      <c r="CS135">
        <v>19</v>
      </c>
      <c r="CT135">
        <v>0.05</v>
      </c>
      <c r="CX135">
        <v>26.5</v>
      </c>
    </row>
    <row r="136" spans="1:102">
      <c r="A136" t="s">
        <v>357</v>
      </c>
      <c r="B136">
        <v>1349045</v>
      </c>
      <c r="C136" t="s">
        <v>104</v>
      </c>
      <c r="D136" t="s">
        <v>105</v>
      </c>
      <c r="E136">
        <v>518379</v>
      </c>
      <c r="F136">
        <v>7184823</v>
      </c>
      <c r="G136">
        <v>972</v>
      </c>
      <c r="H136" s="1">
        <v>41494</v>
      </c>
      <c r="I136" t="s">
        <v>120</v>
      </c>
      <c r="J136" t="s">
        <v>107</v>
      </c>
      <c r="K136" t="s">
        <v>108</v>
      </c>
      <c r="L136" t="s">
        <v>109</v>
      </c>
      <c r="M136" t="s">
        <v>121</v>
      </c>
      <c r="N136" t="s">
        <v>111</v>
      </c>
      <c r="O136" t="s">
        <v>357</v>
      </c>
      <c r="P136" t="s">
        <v>112</v>
      </c>
      <c r="Q136" t="s">
        <v>204</v>
      </c>
      <c r="R136" t="s">
        <v>205</v>
      </c>
      <c r="S136" t="s">
        <v>358</v>
      </c>
      <c r="T136" s="1">
        <v>41585</v>
      </c>
      <c r="V136">
        <v>549</v>
      </c>
      <c r="X136">
        <v>0.24</v>
      </c>
      <c r="Z136">
        <v>7.3</v>
      </c>
      <c r="AA136">
        <v>2.9</v>
      </c>
      <c r="AC136">
        <v>7</v>
      </c>
      <c r="AD136">
        <v>542.29999999999995</v>
      </c>
      <c r="AG136">
        <v>0.12</v>
      </c>
      <c r="AH136">
        <v>5.0000000000000001E-3</v>
      </c>
      <c r="AJ136">
        <v>0.01</v>
      </c>
      <c r="AM136">
        <v>0.8</v>
      </c>
      <c r="AO136">
        <v>7.6</v>
      </c>
      <c r="AR136">
        <v>16.09</v>
      </c>
      <c r="AV136">
        <v>1.43</v>
      </c>
      <c r="AW136">
        <v>1.3</v>
      </c>
      <c r="BA136">
        <v>111</v>
      </c>
      <c r="BE136">
        <v>0.14000000000000001</v>
      </c>
      <c r="BF136">
        <v>0.25</v>
      </c>
      <c r="BI136">
        <v>0.02</v>
      </c>
      <c r="BK136">
        <v>25</v>
      </c>
      <c r="BL136">
        <v>0.22</v>
      </c>
      <c r="BM136">
        <v>8.0000000000000002E-3</v>
      </c>
      <c r="BQ136">
        <v>4.0999999999999996</v>
      </c>
      <c r="BR136">
        <v>1.2E-2</v>
      </c>
      <c r="BU136">
        <v>6.36</v>
      </c>
      <c r="CB136">
        <v>0.27</v>
      </c>
      <c r="CD136">
        <v>0.28000000000000003</v>
      </c>
      <c r="CE136">
        <v>1.1000000000000001</v>
      </c>
      <c r="CF136">
        <v>1.5</v>
      </c>
      <c r="CJ136">
        <v>45.1</v>
      </c>
      <c r="CM136">
        <v>0.08</v>
      </c>
      <c r="CN136">
        <v>0.2</v>
      </c>
      <c r="CO136">
        <v>5.0000000000000001E-4</v>
      </c>
      <c r="CP136">
        <v>0.1</v>
      </c>
      <c r="CR136">
        <v>0.1</v>
      </c>
      <c r="CS136">
        <v>18</v>
      </c>
      <c r="CT136">
        <v>0.05</v>
      </c>
      <c r="CX136">
        <v>27.8</v>
      </c>
    </row>
    <row r="137" spans="1:102">
      <c r="A137" t="s">
        <v>359</v>
      </c>
      <c r="B137">
        <v>1349046</v>
      </c>
      <c r="C137" t="s">
        <v>104</v>
      </c>
      <c r="D137" t="s">
        <v>105</v>
      </c>
      <c r="E137">
        <v>519020</v>
      </c>
      <c r="F137">
        <v>7184988</v>
      </c>
      <c r="G137">
        <v>992</v>
      </c>
      <c r="H137" s="1">
        <v>41494</v>
      </c>
      <c r="I137" t="s">
        <v>120</v>
      </c>
      <c r="J137" t="s">
        <v>107</v>
      </c>
      <c r="K137" t="s">
        <v>108</v>
      </c>
      <c r="L137" t="s">
        <v>109</v>
      </c>
      <c r="M137" t="s">
        <v>121</v>
      </c>
      <c r="N137" t="s">
        <v>111</v>
      </c>
      <c r="O137" t="s">
        <v>359</v>
      </c>
      <c r="P137" t="s">
        <v>112</v>
      </c>
      <c r="Q137" t="s">
        <v>204</v>
      </c>
      <c r="R137" t="s">
        <v>205</v>
      </c>
      <c r="S137" t="s">
        <v>360</v>
      </c>
      <c r="T137" s="1">
        <v>41585</v>
      </c>
      <c r="V137">
        <v>392</v>
      </c>
      <c r="X137">
        <v>0.46</v>
      </c>
      <c r="Z137">
        <v>16.399999999999999</v>
      </c>
      <c r="AA137">
        <v>8.8000000000000007</v>
      </c>
      <c r="AC137">
        <v>15</v>
      </c>
      <c r="AD137">
        <v>640.1</v>
      </c>
      <c r="AG137">
        <v>0.12</v>
      </c>
      <c r="AH137">
        <v>5.0000000000000001E-3</v>
      </c>
      <c r="AJ137">
        <v>0.02</v>
      </c>
      <c r="AM137">
        <v>0.5</v>
      </c>
      <c r="AO137">
        <v>8</v>
      </c>
      <c r="AR137">
        <v>26.88</v>
      </c>
      <c r="AV137">
        <v>0.93</v>
      </c>
      <c r="AW137">
        <v>2.2999999999999998</v>
      </c>
      <c r="BA137">
        <v>132</v>
      </c>
      <c r="BE137">
        <v>0.2</v>
      </c>
      <c r="BF137">
        <v>0.7</v>
      </c>
      <c r="BI137">
        <v>0.04</v>
      </c>
      <c r="BK137">
        <v>18</v>
      </c>
      <c r="BL137">
        <v>0.43</v>
      </c>
      <c r="BM137">
        <v>7.0000000000000001E-3</v>
      </c>
      <c r="BQ137">
        <v>2.1</v>
      </c>
      <c r="BR137">
        <v>3.0000000000000001E-3</v>
      </c>
      <c r="BU137">
        <v>6.3</v>
      </c>
      <c r="CB137">
        <v>0.26</v>
      </c>
      <c r="CD137">
        <v>0.37</v>
      </c>
      <c r="CE137">
        <v>1.1000000000000001</v>
      </c>
      <c r="CF137">
        <v>0.6</v>
      </c>
      <c r="CJ137">
        <v>25.8</v>
      </c>
      <c r="CM137">
        <v>0.49</v>
      </c>
      <c r="CN137">
        <v>0.2</v>
      </c>
      <c r="CO137">
        <v>1E-3</v>
      </c>
      <c r="CP137">
        <v>0.05</v>
      </c>
      <c r="CR137">
        <v>0.05</v>
      </c>
      <c r="CS137">
        <v>26</v>
      </c>
      <c r="CT137">
        <v>0.05</v>
      </c>
      <c r="CX137">
        <v>2.9</v>
      </c>
    </row>
    <row r="138" spans="1:102">
      <c r="A138" t="s">
        <v>361</v>
      </c>
      <c r="B138">
        <v>1349047</v>
      </c>
      <c r="C138" t="s">
        <v>104</v>
      </c>
      <c r="D138" t="s">
        <v>105</v>
      </c>
      <c r="E138">
        <v>519113</v>
      </c>
      <c r="F138">
        <v>7184785</v>
      </c>
      <c r="G138">
        <v>987</v>
      </c>
      <c r="H138" s="1">
        <v>41494</v>
      </c>
      <c r="I138" t="s">
        <v>120</v>
      </c>
      <c r="J138" t="s">
        <v>107</v>
      </c>
      <c r="K138" t="s">
        <v>108</v>
      </c>
      <c r="L138" t="s">
        <v>109</v>
      </c>
      <c r="M138" t="s">
        <v>121</v>
      </c>
      <c r="N138" t="s">
        <v>111</v>
      </c>
      <c r="O138" t="s">
        <v>361</v>
      </c>
      <c r="P138" t="s">
        <v>112</v>
      </c>
      <c r="Q138" t="s">
        <v>204</v>
      </c>
      <c r="R138" t="s">
        <v>205</v>
      </c>
      <c r="S138" t="s">
        <v>362</v>
      </c>
      <c r="T138" s="1">
        <v>41585</v>
      </c>
      <c r="V138">
        <v>86</v>
      </c>
      <c r="X138">
        <v>0.36</v>
      </c>
      <c r="Z138">
        <v>620.70000000000005</v>
      </c>
      <c r="AA138">
        <v>0.5</v>
      </c>
      <c r="AC138">
        <v>2</v>
      </c>
      <c r="AD138">
        <v>24.4</v>
      </c>
      <c r="AG138">
        <v>0.08</v>
      </c>
      <c r="AH138">
        <v>0.13</v>
      </c>
      <c r="AJ138">
        <v>0.71</v>
      </c>
      <c r="AM138">
        <v>0.6</v>
      </c>
      <c r="AO138">
        <v>44.7</v>
      </c>
      <c r="AR138">
        <v>37.630000000000003</v>
      </c>
      <c r="AV138">
        <v>32.270000000000003</v>
      </c>
      <c r="AW138">
        <v>5.4</v>
      </c>
      <c r="BA138">
        <v>16</v>
      </c>
      <c r="BE138">
        <v>1.74</v>
      </c>
      <c r="BF138">
        <v>2</v>
      </c>
      <c r="BI138">
        <v>5.0000000000000001E-3</v>
      </c>
      <c r="BK138">
        <v>22</v>
      </c>
      <c r="BL138">
        <v>53.08</v>
      </c>
      <c r="BM138">
        <v>0.90700000000000003</v>
      </c>
      <c r="BQ138">
        <v>8.9</v>
      </c>
      <c r="BR138">
        <v>1.1779999999999999</v>
      </c>
      <c r="BU138">
        <v>9.9</v>
      </c>
      <c r="CB138">
        <v>7.8</v>
      </c>
      <c r="CD138">
        <v>15.41</v>
      </c>
      <c r="CE138">
        <v>47.2</v>
      </c>
      <c r="CF138">
        <v>7.6</v>
      </c>
      <c r="CJ138">
        <v>1611.6</v>
      </c>
      <c r="CM138">
        <v>0.36</v>
      </c>
      <c r="CN138">
        <v>1.1000000000000001</v>
      </c>
      <c r="CO138">
        <v>7.0000000000000001E-3</v>
      </c>
      <c r="CP138">
        <v>27.03</v>
      </c>
      <c r="CR138">
        <v>21.2</v>
      </c>
      <c r="CS138">
        <v>528</v>
      </c>
      <c r="CT138">
        <v>0.05</v>
      </c>
      <c r="CX138">
        <v>38.6</v>
      </c>
    </row>
    <row r="139" spans="1:102">
      <c r="A139" t="s">
        <v>363</v>
      </c>
      <c r="B139">
        <v>1349048</v>
      </c>
      <c r="C139" t="s">
        <v>104</v>
      </c>
      <c r="D139" t="s">
        <v>105</v>
      </c>
      <c r="E139">
        <v>517958</v>
      </c>
      <c r="F139">
        <v>7184485</v>
      </c>
      <c r="G139">
        <v>972</v>
      </c>
      <c r="H139" s="1">
        <v>41494</v>
      </c>
      <c r="I139" t="s">
        <v>120</v>
      </c>
      <c r="J139" t="s">
        <v>107</v>
      </c>
      <c r="K139" t="s">
        <v>108</v>
      </c>
      <c r="L139" t="s">
        <v>109</v>
      </c>
      <c r="M139" t="s">
        <v>121</v>
      </c>
      <c r="N139" t="s">
        <v>111</v>
      </c>
      <c r="O139" t="s">
        <v>363</v>
      </c>
      <c r="P139" t="s">
        <v>112</v>
      </c>
      <c r="Q139" t="s">
        <v>204</v>
      </c>
      <c r="R139" t="s">
        <v>205</v>
      </c>
      <c r="S139" t="s">
        <v>364</v>
      </c>
      <c r="T139" s="1">
        <v>41615</v>
      </c>
      <c r="V139">
        <v>110</v>
      </c>
      <c r="X139">
        <v>0.37</v>
      </c>
      <c r="Z139">
        <v>7.3</v>
      </c>
      <c r="AA139">
        <v>0.1</v>
      </c>
      <c r="AC139">
        <v>7</v>
      </c>
      <c r="AD139">
        <v>650.5</v>
      </c>
      <c r="AG139">
        <v>0.08</v>
      </c>
      <c r="AH139">
        <v>5.0000000000000001E-3</v>
      </c>
      <c r="AJ139">
        <v>5.0000000000000001E-3</v>
      </c>
      <c r="AM139">
        <v>0.2</v>
      </c>
      <c r="AO139">
        <v>4.7</v>
      </c>
      <c r="AR139">
        <v>10.79</v>
      </c>
      <c r="AV139">
        <v>0.2</v>
      </c>
      <c r="AW139">
        <v>1</v>
      </c>
      <c r="BA139">
        <v>35</v>
      </c>
      <c r="BE139">
        <v>0.15</v>
      </c>
      <c r="BF139">
        <v>0.7</v>
      </c>
      <c r="BI139">
        <v>0.02</v>
      </c>
      <c r="BK139">
        <v>11</v>
      </c>
      <c r="BL139">
        <v>5.07</v>
      </c>
      <c r="BM139">
        <v>3.0000000000000001E-3</v>
      </c>
      <c r="BQ139">
        <v>9.4</v>
      </c>
      <c r="BR139">
        <v>2E-3</v>
      </c>
      <c r="BU139">
        <v>5.21</v>
      </c>
      <c r="CB139">
        <v>7.0000000000000007E-2</v>
      </c>
      <c r="CD139">
        <v>1.06</v>
      </c>
      <c r="CE139">
        <v>0.8</v>
      </c>
      <c r="CF139">
        <v>1</v>
      </c>
      <c r="CJ139">
        <v>18.8</v>
      </c>
      <c r="CM139">
        <v>0.03</v>
      </c>
      <c r="CN139">
        <v>0.5</v>
      </c>
      <c r="CO139">
        <v>5.0000000000000001E-4</v>
      </c>
      <c r="CP139">
        <v>0.12</v>
      </c>
      <c r="CR139">
        <v>1</v>
      </c>
      <c r="CS139">
        <v>76</v>
      </c>
      <c r="CT139">
        <v>0.05</v>
      </c>
      <c r="CX139">
        <v>3</v>
      </c>
    </row>
    <row r="140" spans="1:102">
      <c r="A140" t="s">
        <v>365</v>
      </c>
      <c r="B140">
        <v>1349049</v>
      </c>
      <c r="C140" t="s">
        <v>104</v>
      </c>
      <c r="D140" t="s">
        <v>105</v>
      </c>
      <c r="E140">
        <v>517905</v>
      </c>
      <c r="F140">
        <v>7184554</v>
      </c>
      <c r="G140">
        <v>971</v>
      </c>
      <c r="H140" s="1">
        <v>41494</v>
      </c>
      <c r="I140" t="s">
        <v>120</v>
      </c>
      <c r="J140" t="s">
        <v>107</v>
      </c>
      <c r="K140" t="s">
        <v>108</v>
      </c>
      <c r="L140" t="s">
        <v>109</v>
      </c>
      <c r="M140" t="s">
        <v>121</v>
      </c>
      <c r="N140" t="s">
        <v>111</v>
      </c>
      <c r="O140" t="s">
        <v>365</v>
      </c>
      <c r="P140" t="s">
        <v>112</v>
      </c>
      <c r="Q140" t="s">
        <v>204</v>
      </c>
      <c r="R140" t="s">
        <v>205</v>
      </c>
      <c r="S140" t="s">
        <v>366</v>
      </c>
      <c r="T140" s="1">
        <v>41615</v>
      </c>
      <c r="V140">
        <v>418</v>
      </c>
      <c r="X140">
        <v>0.08</v>
      </c>
      <c r="Z140">
        <v>3.4</v>
      </c>
      <c r="AA140">
        <v>0.1</v>
      </c>
      <c r="AC140">
        <v>0.5</v>
      </c>
      <c r="AD140">
        <v>2234.9</v>
      </c>
      <c r="AG140">
        <v>0.01</v>
      </c>
      <c r="AH140">
        <v>19.07</v>
      </c>
      <c r="AJ140">
        <v>6.7</v>
      </c>
      <c r="AM140">
        <v>1.5</v>
      </c>
      <c r="AO140">
        <v>8</v>
      </c>
      <c r="AR140">
        <v>7.62</v>
      </c>
      <c r="AV140">
        <v>0.28000000000000003</v>
      </c>
      <c r="AW140">
        <v>0.2</v>
      </c>
      <c r="BA140">
        <v>11</v>
      </c>
      <c r="BE140">
        <v>5.0000000000000001E-3</v>
      </c>
      <c r="BF140">
        <v>0.9</v>
      </c>
      <c r="BI140">
        <v>10.87</v>
      </c>
      <c r="BK140">
        <v>663</v>
      </c>
      <c r="BL140">
        <v>1.59</v>
      </c>
      <c r="BM140">
        <v>2.1999999999999999E-2</v>
      </c>
      <c r="BQ140">
        <v>29.3</v>
      </c>
      <c r="BR140">
        <v>2.3E-2</v>
      </c>
      <c r="BU140">
        <v>0.82</v>
      </c>
      <c r="CB140">
        <v>0.02</v>
      </c>
      <c r="CD140">
        <v>3.99</v>
      </c>
      <c r="CE140">
        <v>0.9</v>
      </c>
      <c r="CF140">
        <v>1.3</v>
      </c>
      <c r="CJ140">
        <v>1097.3</v>
      </c>
      <c r="CM140">
        <v>0.04</v>
      </c>
      <c r="CN140">
        <v>0.2</v>
      </c>
      <c r="CO140">
        <v>1E-3</v>
      </c>
      <c r="CP140">
        <v>0.04</v>
      </c>
      <c r="CR140">
        <v>0.6</v>
      </c>
      <c r="CS140">
        <v>194</v>
      </c>
      <c r="CT140">
        <v>0.05</v>
      </c>
      <c r="CX140">
        <v>262.2</v>
      </c>
    </row>
    <row r="141" spans="1:102">
      <c r="A141" t="s">
        <v>367</v>
      </c>
      <c r="B141">
        <v>1349050</v>
      </c>
      <c r="C141" t="s">
        <v>104</v>
      </c>
      <c r="D141" t="s">
        <v>105</v>
      </c>
      <c r="E141">
        <v>517815</v>
      </c>
      <c r="F141">
        <v>7184633</v>
      </c>
      <c r="G141">
        <v>978</v>
      </c>
      <c r="H141" s="1">
        <v>41494</v>
      </c>
      <c r="I141" t="s">
        <v>120</v>
      </c>
      <c r="J141" t="s">
        <v>107</v>
      </c>
      <c r="K141" t="s">
        <v>108</v>
      </c>
      <c r="L141" t="s">
        <v>109</v>
      </c>
      <c r="M141" t="s">
        <v>121</v>
      </c>
      <c r="N141" t="s">
        <v>111</v>
      </c>
      <c r="O141" t="s">
        <v>367</v>
      </c>
      <c r="P141" t="s">
        <v>112</v>
      </c>
      <c r="Q141" t="s">
        <v>204</v>
      </c>
      <c r="R141" t="s">
        <v>205</v>
      </c>
      <c r="S141" t="s">
        <v>368</v>
      </c>
      <c r="T141" s="1">
        <v>41615</v>
      </c>
      <c r="V141">
        <v>304</v>
      </c>
      <c r="X141">
        <v>0.44</v>
      </c>
      <c r="Z141">
        <v>6.3</v>
      </c>
      <c r="AA141">
        <v>14.1</v>
      </c>
      <c r="AC141">
        <v>14</v>
      </c>
      <c r="AD141">
        <v>1408.2</v>
      </c>
      <c r="AG141">
        <v>0.28999999999999998</v>
      </c>
      <c r="AH141">
        <v>0.08</v>
      </c>
      <c r="AJ141">
        <v>0.03</v>
      </c>
      <c r="AM141">
        <v>0.1</v>
      </c>
      <c r="AO141">
        <v>8.3000000000000007</v>
      </c>
      <c r="AR141">
        <v>14.05</v>
      </c>
      <c r="AV141">
        <v>0.97</v>
      </c>
      <c r="AW141">
        <v>2.5</v>
      </c>
      <c r="BA141">
        <v>159</v>
      </c>
      <c r="BE141">
        <v>0.18</v>
      </c>
      <c r="BF141">
        <v>0.9</v>
      </c>
      <c r="BI141">
        <v>0.04</v>
      </c>
      <c r="BK141">
        <v>11</v>
      </c>
      <c r="BL141">
        <v>0.61</v>
      </c>
      <c r="BM141">
        <v>5.0000000000000001E-3</v>
      </c>
      <c r="BQ141">
        <v>0.9</v>
      </c>
      <c r="BR141">
        <v>3.0000000000000001E-3</v>
      </c>
      <c r="BU141">
        <v>7.63</v>
      </c>
      <c r="CB141">
        <v>0.13</v>
      </c>
      <c r="CD141">
        <v>0.54</v>
      </c>
      <c r="CE141">
        <v>0.9</v>
      </c>
      <c r="CF141">
        <v>1.3</v>
      </c>
      <c r="CJ141">
        <v>23.5</v>
      </c>
      <c r="CM141">
        <v>1.55</v>
      </c>
      <c r="CN141">
        <v>0.3</v>
      </c>
      <c r="CO141">
        <v>5.0000000000000001E-4</v>
      </c>
      <c r="CP141">
        <v>0.09</v>
      </c>
      <c r="CR141">
        <v>0.1</v>
      </c>
      <c r="CS141">
        <v>25</v>
      </c>
      <c r="CT141">
        <v>0.05</v>
      </c>
      <c r="CX141">
        <v>3.3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E21" sqref="E21"/>
    </sheetView>
  </sheetViews>
  <sheetFormatPr defaultRowHeight="15"/>
  <sheetData>
    <row r="1" spans="1:15">
      <c r="A1" s="27"/>
      <c r="B1" s="27" t="s">
        <v>377</v>
      </c>
      <c r="C1" s="27" t="s">
        <v>378</v>
      </c>
      <c r="D1" s="27" t="s">
        <v>379</v>
      </c>
      <c r="E1" s="27" t="s">
        <v>380</v>
      </c>
      <c r="F1" s="27" t="s">
        <v>381</v>
      </c>
      <c r="G1" s="27" t="s">
        <v>382</v>
      </c>
      <c r="H1" s="27" t="s">
        <v>383</v>
      </c>
      <c r="I1" s="27" t="s">
        <v>384</v>
      </c>
      <c r="J1" s="27" t="s">
        <v>385</v>
      </c>
      <c r="K1" s="27" t="s">
        <v>386</v>
      </c>
      <c r="L1" s="27" t="s">
        <v>387</v>
      </c>
      <c r="M1" s="27" t="s">
        <v>388</v>
      </c>
      <c r="N1" s="27" t="s">
        <v>389</v>
      </c>
      <c r="O1" s="27" t="s">
        <v>390</v>
      </c>
    </row>
    <row r="2" spans="1:15">
      <c r="A2" s="25" t="s">
        <v>377</v>
      </c>
      <c r="B2" s="25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>
      <c r="A3" s="25" t="s">
        <v>378</v>
      </c>
      <c r="B3" s="25">
        <v>0.25383734267416269</v>
      </c>
      <c r="C3" s="25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>
      <c r="A4" s="25" t="s">
        <v>379</v>
      </c>
      <c r="B4" s="25">
        <v>6.3417154195680919E-2</v>
      </c>
      <c r="C4" s="25">
        <v>-3.8776548850314833E-2</v>
      </c>
      <c r="D4" s="25">
        <v>1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>
      <c r="A5" s="25" t="s">
        <v>380</v>
      </c>
      <c r="B5" s="25">
        <v>0.18468229806941358</v>
      </c>
      <c r="C5" s="25">
        <v>2.4698009275808748E-3</v>
      </c>
      <c r="D5" s="25">
        <v>1.0914227339392632E-2</v>
      </c>
      <c r="E5" s="25">
        <v>1</v>
      </c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>
      <c r="A6" s="25" t="s">
        <v>381</v>
      </c>
      <c r="B6" s="25">
        <v>0.76745746650144042</v>
      </c>
      <c r="C6" s="25">
        <v>0.40202421347221701</v>
      </c>
      <c r="D6" s="25">
        <v>5.6193982402589548E-2</v>
      </c>
      <c r="E6" s="25">
        <v>0.21973160776799744</v>
      </c>
      <c r="F6" s="25">
        <v>1</v>
      </c>
      <c r="G6" s="25"/>
      <c r="H6" s="25"/>
      <c r="I6" s="25"/>
      <c r="J6" s="25"/>
      <c r="K6" s="25"/>
      <c r="L6" s="25"/>
      <c r="M6" s="25"/>
      <c r="N6" s="25"/>
      <c r="O6" s="25"/>
    </row>
    <row r="7" spans="1:15">
      <c r="A7" s="25" t="s">
        <v>382</v>
      </c>
      <c r="B7" s="25">
        <v>0.41414392051015758</v>
      </c>
      <c r="C7" s="25">
        <v>0.24950478965140338</v>
      </c>
      <c r="D7" s="25">
        <v>0.15872485332801931</v>
      </c>
      <c r="E7" s="25">
        <v>5.961118986746923E-2</v>
      </c>
      <c r="F7" s="25">
        <v>0.39933918886383579</v>
      </c>
      <c r="G7" s="25">
        <v>1</v>
      </c>
      <c r="H7" s="25"/>
      <c r="I7" s="25"/>
      <c r="J7" s="25"/>
      <c r="K7" s="25"/>
      <c r="L7" s="25"/>
      <c r="M7" s="25"/>
      <c r="N7" s="25"/>
      <c r="O7" s="25"/>
    </row>
    <row r="8" spans="1:15">
      <c r="A8" s="25" t="s">
        <v>383</v>
      </c>
      <c r="B8" s="25">
        <v>0.86313469846111257</v>
      </c>
      <c r="C8" s="25">
        <v>0.25526347704860225</v>
      </c>
      <c r="D8" s="25">
        <v>0.16615184389921181</v>
      </c>
      <c r="E8" s="25">
        <v>0.11250916230789534</v>
      </c>
      <c r="F8" s="25">
        <v>0.69242266346657355</v>
      </c>
      <c r="G8" s="25">
        <v>0.50195214014821543</v>
      </c>
      <c r="H8" s="25">
        <v>1</v>
      </c>
      <c r="I8" s="25"/>
      <c r="J8" s="25"/>
      <c r="K8" s="25"/>
      <c r="L8" s="25"/>
      <c r="M8" s="25"/>
      <c r="N8" s="25"/>
      <c r="O8" s="25"/>
    </row>
    <row r="9" spans="1:15">
      <c r="A9" s="25" t="s">
        <v>384</v>
      </c>
      <c r="B9" s="25">
        <v>-9.3349746256237889E-2</v>
      </c>
      <c r="C9" s="25">
        <v>-5.7070431108815357E-2</v>
      </c>
      <c r="D9" s="25">
        <v>-8.1192971303230749E-2</v>
      </c>
      <c r="E9" s="25">
        <v>-3.4971734955916302E-2</v>
      </c>
      <c r="F9" s="25">
        <v>-3.8061954591605648E-2</v>
      </c>
      <c r="G9" s="25">
        <v>-4.1798227248811435E-3</v>
      </c>
      <c r="H9" s="25">
        <v>-0.12506041231329737</v>
      </c>
      <c r="I9" s="25">
        <v>1</v>
      </c>
      <c r="J9" s="25"/>
      <c r="K9" s="25"/>
      <c r="L9" s="25"/>
      <c r="M9" s="25"/>
      <c r="N9" s="25"/>
      <c r="O9" s="25"/>
    </row>
    <row r="10" spans="1:15">
      <c r="A10" s="25" t="s">
        <v>385</v>
      </c>
      <c r="B10" s="25">
        <v>0.60371627096331715</v>
      </c>
      <c r="C10" s="25">
        <v>0.70701158276169007</v>
      </c>
      <c r="D10" s="25">
        <v>-2.6024490076972391E-2</v>
      </c>
      <c r="E10" s="25">
        <v>0.10871767512818926</v>
      </c>
      <c r="F10" s="25">
        <v>0.55950854707206887</v>
      </c>
      <c r="G10" s="25">
        <v>0.42766583007186137</v>
      </c>
      <c r="H10" s="25">
        <v>0.61264953158085977</v>
      </c>
      <c r="I10" s="25">
        <v>-9.0596076337957396E-2</v>
      </c>
      <c r="J10" s="25">
        <v>1</v>
      </c>
      <c r="K10" s="25"/>
      <c r="L10" s="25"/>
      <c r="M10" s="25"/>
      <c r="N10" s="25"/>
      <c r="O10" s="25"/>
    </row>
    <row r="11" spans="1:15">
      <c r="A11" s="25" t="s">
        <v>386</v>
      </c>
      <c r="B11" s="25">
        <v>0.21692780797375338</v>
      </c>
      <c r="C11" s="25">
        <v>0.12968632495218319</v>
      </c>
      <c r="D11" s="25">
        <v>-2.3703749387954939E-2</v>
      </c>
      <c r="E11" s="25">
        <v>6.7191133081663523E-2</v>
      </c>
      <c r="F11" s="25">
        <v>0.28759084303597265</v>
      </c>
      <c r="G11" s="25">
        <v>0.56201511302784191</v>
      </c>
      <c r="H11" s="25">
        <v>0.23509919688753478</v>
      </c>
      <c r="I11" s="25">
        <v>0.26919918207598842</v>
      </c>
      <c r="J11" s="25">
        <v>0.25003753841842324</v>
      </c>
      <c r="K11" s="25">
        <v>1</v>
      </c>
      <c r="L11" s="25"/>
      <c r="M11" s="25"/>
      <c r="N11" s="25"/>
      <c r="O11" s="25"/>
    </row>
    <row r="12" spans="1:15">
      <c r="A12" s="25" t="s">
        <v>387</v>
      </c>
      <c r="B12" s="25">
        <v>-4.334476227865236E-2</v>
      </c>
      <c r="C12" s="25">
        <v>-4.1880405729846762E-2</v>
      </c>
      <c r="D12" s="25">
        <v>2.2872910846821127E-2</v>
      </c>
      <c r="E12" s="25">
        <v>-9.3425339662993809E-2</v>
      </c>
      <c r="F12" s="25">
        <v>-4.6843306683699071E-2</v>
      </c>
      <c r="G12" s="25">
        <v>-2.5975401364800001E-2</v>
      </c>
      <c r="H12" s="25">
        <v>-5.9237967633213769E-2</v>
      </c>
      <c r="I12" s="25">
        <v>-9.3713663310683037E-3</v>
      </c>
      <c r="J12" s="25">
        <v>-5.6105126920031646E-2</v>
      </c>
      <c r="K12" s="25">
        <v>-4.5290302378446411E-2</v>
      </c>
      <c r="L12" s="25">
        <v>1</v>
      </c>
      <c r="M12" s="25"/>
      <c r="N12" s="25"/>
      <c r="O12" s="25"/>
    </row>
    <row r="13" spans="1:15">
      <c r="A13" s="25" t="s">
        <v>388</v>
      </c>
      <c r="B13" s="25">
        <v>0.4460241133998924</v>
      </c>
      <c r="C13" s="25">
        <v>0.40653107879186334</v>
      </c>
      <c r="D13" s="25">
        <v>4.0931274242826374E-2</v>
      </c>
      <c r="E13" s="25">
        <v>0.10879505090433919</v>
      </c>
      <c r="F13" s="25">
        <v>0.41676229757618904</v>
      </c>
      <c r="G13" s="25">
        <v>0.47270250145728288</v>
      </c>
      <c r="H13" s="25">
        <v>0.60189026049129057</v>
      </c>
      <c r="I13" s="25">
        <v>-6.011690772599846E-2</v>
      </c>
      <c r="J13" s="25">
        <v>0.71240838801929451</v>
      </c>
      <c r="K13" s="25">
        <v>0.3181979769706838</v>
      </c>
      <c r="L13" s="25">
        <v>3.8072968512243444E-3</v>
      </c>
      <c r="M13" s="25">
        <v>1</v>
      </c>
      <c r="N13" s="25"/>
      <c r="O13" s="25"/>
    </row>
    <row r="14" spans="1:15">
      <c r="A14" s="25" t="s">
        <v>389</v>
      </c>
      <c r="B14" s="25">
        <v>2.2117131290454266E-2</v>
      </c>
      <c r="C14" s="25">
        <v>0.63204919825113304</v>
      </c>
      <c r="D14" s="25">
        <v>-1.1297601680926268E-2</v>
      </c>
      <c r="E14" s="25">
        <v>-3.1771474075317718E-2</v>
      </c>
      <c r="F14" s="25">
        <v>4.9151293365308428E-2</v>
      </c>
      <c r="G14" s="25">
        <v>8.0088011578256485E-2</v>
      </c>
      <c r="H14" s="25">
        <v>5.0740368975504338E-2</v>
      </c>
      <c r="I14" s="25">
        <v>-2.4016339870312639E-2</v>
      </c>
      <c r="J14" s="25">
        <v>0.25891772325471762</v>
      </c>
      <c r="K14" s="25">
        <v>3.5206315595402028E-2</v>
      </c>
      <c r="L14" s="25">
        <v>6.3962519041335974E-3</v>
      </c>
      <c r="M14" s="25">
        <v>0.41784356770152659</v>
      </c>
      <c r="N14" s="25">
        <v>1</v>
      </c>
      <c r="O14" s="25"/>
    </row>
    <row r="15" spans="1:15" ht="15.75" thickBot="1">
      <c r="A15" s="26" t="s">
        <v>390</v>
      </c>
      <c r="B15" s="26">
        <v>0.14614862974879764</v>
      </c>
      <c r="C15" s="26">
        <v>0.13059297442319845</v>
      </c>
      <c r="D15" s="26">
        <v>7.7312376134391389E-2</v>
      </c>
      <c r="E15" s="26">
        <v>0.15952832733203229</v>
      </c>
      <c r="F15" s="26">
        <v>0.19262092728540314</v>
      </c>
      <c r="G15" s="26">
        <v>0.44837180766919477</v>
      </c>
      <c r="H15" s="26">
        <v>0.20899836782893824</v>
      </c>
      <c r="I15" s="26">
        <v>-4.9882428297904659E-3</v>
      </c>
      <c r="J15" s="26">
        <v>0.26360296308518083</v>
      </c>
      <c r="K15" s="26">
        <v>0.66015191618573266</v>
      </c>
      <c r="L15" s="26">
        <v>-4.0119680774502633E-2</v>
      </c>
      <c r="M15" s="26">
        <v>0.30571714115906662</v>
      </c>
      <c r="N15" s="26">
        <v>6.4394611546462352E-2</v>
      </c>
      <c r="O15" s="2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1"/>
  <sheetViews>
    <sheetView topLeftCell="B127" workbookViewId="0">
      <selection activeCell="G54" sqref="G54"/>
    </sheetView>
  </sheetViews>
  <sheetFormatPr defaultRowHeight="15"/>
  <cols>
    <col min="1" max="1" width="11.140625" style="28" bestFit="1" customWidth="1"/>
    <col min="2" max="4" width="9.140625" style="2"/>
    <col min="5" max="5" width="9.140625" style="28"/>
    <col min="6" max="6" width="12.7109375" style="28" bestFit="1" customWidth="1"/>
    <col min="7" max="7" width="50" style="2" customWidth="1"/>
    <col min="8" max="8" width="11.5703125" style="29" customWidth="1"/>
    <col min="9" max="9" width="6" style="2" bestFit="1" customWidth="1"/>
    <col min="10" max="10" width="6.42578125" style="2" bestFit="1" customWidth="1"/>
    <col min="11" max="11" width="5.85546875" style="2" bestFit="1" customWidth="1"/>
    <col min="12" max="13" width="7" style="2" bestFit="1" customWidth="1"/>
    <col min="14" max="14" width="8" style="2" bestFit="1" customWidth="1"/>
    <col min="15" max="15" width="5.85546875" style="2" bestFit="1" customWidth="1"/>
    <col min="16" max="16" width="6.42578125" style="2" bestFit="1" customWidth="1"/>
    <col min="17" max="17" width="7" style="2" bestFit="1" customWidth="1"/>
    <col min="18" max="18" width="6.42578125" style="2" bestFit="1" customWidth="1"/>
    <col min="19" max="19" width="7" style="2" bestFit="1" customWidth="1"/>
    <col min="20" max="20" width="6.42578125" style="2" bestFit="1" customWidth="1"/>
    <col min="21" max="21" width="6.42578125" style="2" customWidth="1"/>
    <col min="22" max="22" width="7" style="2" bestFit="1" customWidth="1"/>
    <col min="23" max="16384" width="9.140625" style="2"/>
  </cols>
  <sheetData>
    <row r="1" spans="1:22" s="18" customFormat="1" ht="30">
      <c r="A1" s="20" t="s">
        <v>373</v>
      </c>
      <c r="B1" s="20" t="s">
        <v>374</v>
      </c>
      <c r="C1" s="18" t="s">
        <v>369</v>
      </c>
      <c r="D1" s="18" t="s">
        <v>370</v>
      </c>
      <c r="E1" s="20" t="s">
        <v>371</v>
      </c>
      <c r="F1" s="20" t="s">
        <v>372</v>
      </c>
      <c r="G1" s="18" t="s">
        <v>375</v>
      </c>
      <c r="H1" s="19" t="s">
        <v>376</v>
      </c>
      <c r="I1" s="20" t="s">
        <v>377</v>
      </c>
      <c r="J1" s="20" t="s">
        <v>378</v>
      </c>
      <c r="K1" s="20" t="s">
        <v>379</v>
      </c>
      <c r="L1" s="20" t="s">
        <v>380</v>
      </c>
      <c r="M1" s="20" t="s">
        <v>381</v>
      </c>
      <c r="N1" s="20" t="s">
        <v>382</v>
      </c>
      <c r="O1" s="20" t="s">
        <v>383</v>
      </c>
      <c r="P1" s="20" t="s">
        <v>384</v>
      </c>
      <c r="Q1" s="20" t="s">
        <v>385</v>
      </c>
      <c r="R1" s="20" t="s">
        <v>386</v>
      </c>
      <c r="S1" s="20" t="s">
        <v>387</v>
      </c>
      <c r="T1" s="20" t="s">
        <v>388</v>
      </c>
      <c r="U1" s="20" t="s">
        <v>389</v>
      </c>
      <c r="V1" s="20" t="s">
        <v>390</v>
      </c>
    </row>
    <row r="2" spans="1:22">
      <c r="A2" s="28">
        <v>119501</v>
      </c>
      <c r="B2" s="2" t="s">
        <v>105</v>
      </c>
      <c r="C2" s="2">
        <v>503521</v>
      </c>
      <c r="D2" s="2">
        <v>7183346</v>
      </c>
      <c r="E2" s="28">
        <v>351</v>
      </c>
      <c r="F2" s="28" t="s">
        <v>147</v>
      </c>
      <c r="H2" s="29">
        <v>40735</v>
      </c>
      <c r="I2" s="2">
        <v>100</v>
      </c>
      <c r="J2" s="2">
        <v>2.2000000000000002</v>
      </c>
      <c r="K2" s="2">
        <v>1</v>
      </c>
      <c r="L2" s="2">
        <v>202</v>
      </c>
      <c r="M2" s="2">
        <v>13</v>
      </c>
      <c r="N2" s="2">
        <v>18.3</v>
      </c>
      <c r="P2" s="2">
        <v>118</v>
      </c>
      <c r="Q2" s="2">
        <v>0.7</v>
      </c>
      <c r="R2" s="2">
        <v>11.5</v>
      </c>
      <c r="S2" s="2">
        <v>5.9</v>
      </c>
      <c r="T2" s="2">
        <v>0.3</v>
      </c>
      <c r="U2" s="2">
        <v>0.05</v>
      </c>
      <c r="V2" s="2">
        <v>34</v>
      </c>
    </row>
    <row r="3" spans="1:22">
      <c r="A3" s="28">
        <v>119502</v>
      </c>
      <c r="B3" s="2" t="s">
        <v>105</v>
      </c>
      <c r="C3" s="2">
        <v>503519</v>
      </c>
      <c r="D3" s="2">
        <v>7183326</v>
      </c>
      <c r="E3" s="28">
        <v>351</v>
      </c>
      <c r="F3" s="28" t="s">
        <v>147</v>
      </c>
      <c r="H3" s="29">
        <v>40735</v>
      </c>
      <c r="I3" s="2">
        <v>50</v>
      </c>
      <c r="J3" s="2">
        <v>1.8</v>
      </c>
      <c r="K3" s="2">
        <v>1</v>
      </c>
      <c r="L3" s="2">
        <v>436</v>
      </c>
      <c r="M3" s="2">
        <v>5</v>
      </c>
      <c r="N3" s="2">
        <v>22.8</v>
      </c>
      <c r="P3" s="2">
        <v>56</v>
      </c>
      <c r="Q3" s="2">
        <v>0.7</v>
      </c>
      <c r="R3" s="2">
        <v>8.4</v>
      </c>
      <c r="S3" s="2">
        <v>5</v>
      </c>
      <c r="T3" s="2">
        <v>0.2</v>
      </c>
      <c r="U3" s="2">
        <v>0.05</v>
      </c>
      <c r="V3" s="2">
        <v>28</v>
      </c>
    </row>
    <row r="4" spans="1:22">
      <c r="A4" s="28">
        <v>119503</v>
      </c>
      <c r="B4" s="2" t="s">
        <v>105</v>
      </c>
      <c r="C4" s="2">
        <v>503546</v>
      </c>
      <c r="D4" s="2">
        <v>7183118</v>
      </c>
      <c r="E4" s="28">
        <v>349</v>
      </c>
      <c r="F4" s="28" t="s">
        <v>147</v>
      </c>
      <c r="H4" s="29">
        <v>40735</v>
      </c>
      <c r="I4" s="2">
        <v>50</v>
      </c>
      <c r="J4" s="2">
        <v>1.4</v>
      </c>
      <c r="K4" s="2">
        <v>1</v>
      </c>
      <c r="L4" s="2">
        <v>264</v>
      </c>
      <c r="M4" s="2">
        <v>5</v>
      </c>
      <c r="N4" s="2">
        <v>26.9</v>
      </c>
      <c r="P4" s="2">
        <v>96</v>
      </c>
      <c r="Q4" s="2">
        <v>0.7</v>
      </c>
      <c r="R4" s="2">
        <v>13</v>
      </c>
      <c r="S4" s="2">
        <v>5</v>
      </c>
      <c r="T4" s="2">
        <v>0.2</v>
      </c>
      <c r="U4" s="2">
        <v>0.05</v>
      </c>
      <c r="V4" s="2">
        <v>98</v>
      </c>
    </row>
    <row r="5" spans="1:22">
      <c r="A5" s="28">
        <v>119504</v>
      </c>
      <c r="B5" s="2" t="s">
        <v>105</v>
      </c>
      <c r="C5" s="2">
        <v>503566</v>
      </c>
      <c r="D5" s="2">
        <v>7182933</v>
      </c>
      <c r="E5" s="28">
        <v>366</v>
      </c>
      <c r="F5" s="28" t="s">
        <v>147</v>
      </c>
      <c r="H5" s="29">
        <v>40735</v>
      </c>
      <c r="I5" s="2">
        <v>100</v>
      </c>
      <c r="J5" s="2">
        <v>1.3</v>
      </c>
      <c r="K5" s="2">
        <v>5</v>
      </c>
      <c r="L5" s="2">
        <v>671</v>
      </c>
      <c r="M5" s="2">
        <v>3</v>
      </c>
      <c r="N5" s="2">
        <v>8.9</v>
      </c>
      <c r="P5" s="2">
        <v>37</v>
      </c>
      <c r="Q5" s="2">
        <v>0.9</v>
      </c>
      <c r="R5" s="2">
        <v>3.7</v>
      </c>
      <c r="S5" s="2">
        <v>6.8</v>
      </c>
      <c r="T5" s="2">
        <v>0.2</v>
      </c>
      <c r="U5" s="2">
        <v>0.05</v>
      </c>
      <c r="V5" s="2">
        <v>12</v>
      </c>
    </row>
    <row r="6" spans="1:22">
      <c r="A6" s="28">
        <v>119505</v>
      </c>
      <c r="B6" s="2" t="s">
        <v>105</v>
      </c>
      <c r="C6" s="2">
        <v>503811</v>
      </c>
      <c r="D6" s="2">
        <v>7182925</v>
      </c>
      <c r="E6" s="28">
        <v>475</v>
      </c>
      <c r="F6" s="28" t="s">
        <v>147</v>
      </c>
      <c r="H6" s="29">
        <v>40736</v>
      </c>
      <c r="I6" s="2">
        <v>500</v>
      </c>
      <c r="J6" s="2">
        <v>58.3</v>
      </c>
      <c r="K6" s="2">
        <v>3</v>
      </c>
      <c r="L6" s="2">
        <v>18</v>
      </c>
      <c r="M6" s="2">
        <v>14</v>
      </c>
      <c r="N6" s="2">
        <v>20.5</v>
      </c>
      <c r="P6" s="2">
        <v>21</v>
      </c>
      <c r="Q6" s="2">
        <v>65.099999999999994</v>
      </c>
      <c r="R6" s="2">
        <v>13.3</v>
      </c>
      <c r="S6" s="2">
        <v>14.2</v>
      </c>
      <c r="T6" s="2">
        <v>27.5</v>
      </c>
      <c r="U6" s="2">
        <v>0.9</v>
      </c>
      <c r="V6" s="2">
        <v>15</v>
      </c>
    </row>
    <row r="7" spans="1:22">
      <c r="A7" s="28">
        <v>119506</v>
      </c>
      <c r="B7" s="2" t="s">
        <v>105</v>
      </c>
      <c r="C7" s="2">
        <v>503834</v>
      </c>
      <c r="D7" s="2">
        <v>7182427</v>
      </c>
      <c r="E7" s="28">
        <v>494</v>
      </c>
      <c r="F7" s="28" t="s">
        <v>147</v>
      </c>
      <c r="H7" s="29">
        <v>40736</v>
      </c>
      <c r="I7" s="2">
        <v>200</v>
      </c>
      <c r="J7" s="2">
        <v>38.700000000000003</v>
      </c>
      <c r="K7" s="2">
        <v>4</v>
      </c>
      <c r="L7" s="2">
        <v>309</v>
      </c>
      <c r="M7" s="2">
        <v>13</v>
      </c>
      <c r="N7" s="2">
        <v>22.9</v>
      </c>
      <c r="P7" s="2">
        <v>57</v>
      </c>
      <c r="Q7" s="2">
        <v>0.7</v>
      </c>
      <c r="R7" s="2">
        <v>8.1999999999999993</v>
      </c>
      <c r="S7" s="2">
        <v>9.4</v>
      </c>
      <c r="T7" s="2">
        <v>1.3</v>
      </c>
      <c r="U7" s="2">
        <v>0.05</v>
      </c>
      <c r="V7" s="2">
        <v>93</v>
      </c>
    </row>
    <row r="8" spans="1:22">
      <c r="A8" s="28">
        <v>613987</v>
      </c>
      <c r="B8" s="2" t="s">
        <v>105</v>
      </c>
      <c r="C8" s="2">
        <v>511695</v>
      </c>
      <c r="D8" s="2">
        <v>7178287</v>
      </c>
      <c r="E8" s="28">
        <v>536</v>
      </c>
      <c r="F8" s="28" t="s">
        <v>154</v>
      </c>
      <c r="H8" s="29">
        <v>41082</v>
      </c>
      <c r="I8" s="2">
        <v>11</v>
      </c>
      <c r="J8" s="2">
        <v>0.5</v>
      </c>
      <c r="K8" s="2">
        <v>1.5</v>
      </c>
      <c r="L8" s="2">
        <v>137.4</v>
      </c>
      <c r="M8" s="2">
        <v>16.2</v>
      </c>
      <c r="N8" s="2">
        <v>17</v>
      </c>
      <c r="O8" s="2">
        <v>9</v>
      </c>
      <c r="P8" s="2">
        <v>790</v>
      </c>
      <c r="Q8" s="2">
        <v>0.42</v>
      </c>
      <c r="R8" s="2">
        <v>16.600000000000001</v>
      </c>
      <c r="S8" s="2">
        <v>5.05</v>
      </c>
      <c r="T8" s="2">
        <v>0.09</v>
      </c>
      <c r="U8" s="2">
        <v>0.02</v>
      </c>
      <c r="V8" s="2">
        <v>49.7</v>
      </c>
    </row>
    <row r="9" spans="1:22">
      <c r="A9" s="28">
        <v>613989</v>
      </c>
      <c r="B9" s="2" t="s">
        <v>105</v>
      </c>
      <c r="C9" s="2">
        <v>515018</v>
      </c>
      <c r="D9" s="2">
        <v>7175561</v>
      </c>
      <c r="E9" s="28">
        <v>600</v>
      </c>
      <c r="F9" s="28" t="s">
        <v>154</v>
      </c>
      <c r="H9" s="29">
        <v>41083</v>
      </c>
      <c r="I9" s="2">
        <v>32</v>
      </c>
      <c r="J9" s="2">
        <v>10.6</v>
      </c>
      <c r="K9" s="2">
        <v>2</v>
      </c>
      <c r="L9" s="2">
        <v>28.8</v>
      </c>
      <c r="M9" s="2">
        <v>200.1</v>
      </c>
      <c r="N9" s="2">
        <v>24.92</v>
      </c>
      <c r="O9" s="2">
        <v>2.5</v>
      </c>
      <c r="P9" s="2">
        <v>2984</v>
      </c>
      <c r="Q9" s="2">
        <v>0.18</v>
      </c>
      <c r="R9" s="2">
        <v>211</v>
      </c>
      <c r="S9" s="2">
        <v>4.4800000000000004</v>
      </c>
      <c r="T9" s="2">
        <v>0.06</v>
      </c>
      <c r="U9" s="2">
        <v>0.01</v>
      </c>
      <c r="V9" s="2">
        <v>43.9</v>
      </c>
    </row>
    <row r="10" spans="1:22">
      <c r="A10" s="28">
        <v>613990</v>
      </c>
      <c r="B10" s="2" t="s">
        <v>105</v>
      </c>
      <c r="C10" s="2">
        <v>517013</v>
      </c>
      <c r="D10" s="2">
        <v>7175155</v>
      </c>
      <c r="E10" s="28">
        <v>554</v>
      </c>
      <c r="F10" s="28" t="s">
        <v>154</v>
      </c>
      <c r="H10" s="29">
        <v>41083</v>
      </c>
      <c r="I10" s="2">
        <v>36</v>
      </c>
      <c r="J10" s="2">
        <v>4</v>
      </c>
      <c r="K10" s="2">
        <v>0.3</v>
      </c>
      <c r="L10" s="2">
        <v>50.9</v>
      </c>
      <c r="M10" s="2">
        <v>16.2</v>
      </c>
      <c r="N10" s="2">
        <v>17.149999999999999</v>
      </c>
      <c r="O10" s="2">
        <v>24</v>
      </c>
      <c r="P10" s="2">
        <v>154</v>
      </c>
      <c r="Q10" s="2">
        <v>2.2000000000000002</v>
      </c>
      <c r="R10" s="2">
        <v>12.2</v>
      </c>
      <c r="S10" s="2">
        <v>25.13</v>
      </c>
      <c r="T10" s="2">
        <v>0.47</v>
      </c>
      <c r="U10" s="2">
        <v>0.05</v>
      </c>
      <c r="V10" s="2">
        <v>114.7</v>
      </c>
    </row>
    <row r="11" spans="1:22">
      <c r="A11" s="28">
        <v>613991</v>
      </c>
      <c r="B11" s="2" t="s">
        <v>105</v>
      </c>
      <c r="C11" s="2">
        <v>517068</v>
      </c>
      <c r="D11" s="2">
        <v>7175188</v>
      </c>
      <c r="E11" s="28">
        <v>540</v>
      </c>
      <c r="F11" s="28" t="s">
        <v>154</v>
      </c>
      <c r="H11" s="29">
        <v>41083</v>
      </c>
      <c r="I11" s="2">
        <v>11</v>
      </c>
      <c r="J11" s="2">
        <v>1.8</v>
      </c>
      <c r="K11" s="2">
        <v>0.9</v>
      </c>
      <c r="L11" s="2">
        <v>29.9</v>
      </c>
      <c r="M11" s="2">
        <v>1.7</v>
      </c>
      <c r="N11" s="2">
        <v>1.56</v>
      </c>
      <c r="O11" s="2">
        <v>2.5</v>
      </c>
      <c r="P11" s="2">
        <v>351</v>
      </c>
      <c r="Q11" s="2">
        <v>0.54</v>
      </c>
      <c r="R11" s="2">
        <v>1.6</v>
      </c>
      <c r="S11" s="2">
        <v>1.1399999999999999</v>
      </c>
      <c r="T11" s="2">
        <v>0.05</v>
      </c>
      <c r="U11" s="2">
        <v>0.01</v>
      </c>
      <c r="V11" s="2">
        <v>4.8</v>
      </c>
    </row>
    <row r="12" spans="1:22">
      <c r="A12" s="28">
        <v>1298401</v>
      </c>
      <c r="B12" s="2" t="s">
        <v>105</v>
      </c>
      <c r="C12" s="2">
        <v>517309</v>
      </c>
      <c r="D12" s="2">
        <v>7186391</v>
      </c>
      <c r="E12" s="28">
        <v>824</v>
      </c>
      <c r="F12" s="28" t="s">
        <v>106</v>
      </c>
      <c r="G12" s="2" t="s">
        <v>115</v>
      </c>
      <c r="H12" s="29">
        <v>41432</v>
      </c>
      <c r="I12" s="2">
        <v>1514</v>
      </c>
      <c r="J12" s="2">
        <v>4.9000000000000004</v>
      </c>
      <c r="K12" s="2">
        <v>0.1</v>
      </c>
      <c r="L12" s="2">
        <v>1875.3</v>
      </c>
      <c r="M12" s="2">
        <v>69.099999999999994</v>
      </c>
      <c r="N12" s="2">
        <v>13.54</v>
      </c>
      <c r="O12" s="2">
        <v>56</v>
      </c>
      <c r="P12" s="2">
        <v>85</v>
      </c>
      <c r="Q12" s="2">
        <v>5.64</v>
      </c>
      <c r="R12" s="2">
        <v>28.4</v>
      </c>
      <c r="S12" s="2">
        <v>1.88</v>
      </c>
      <c r="T12" s="2">
        <v>1.59</v>
      </c>
      <c r="U12" s="2">
        <v>0.03</v>
      </c>
      <c r="V12" s="2">
        <v>148.6</v>
      </c>
    </row>
    <row r="13" spans="1:22">
      <c r="A13" s="28">
        <v>1298402</v>
      </c>
      <c r="B13" s="2" t="s">
        <v>105</v>
      </c>
      <c r="C13" s="2">
        <v>517321</v>
      </c>
      <c r="D13" s="2">
        <v>7186130</v>
      </c>
      <c r="E13" s="28">
        <v>873</v>
      </c>
      <c r="F13" s="28" t="s">
        <v>106</v>
      </c>
      <c r="G13" s="2" t="s">
        <v>117</v>
      </c>
      <c r="H13" s="29">
        <v>41462</v>
      </c>
      <c r="I13" s="2">
        <v>1876</v>
      </c>
      <c r="J13" s="2">
        <v>2.7</v>
      </c>
      <c r="K13" s="2">
        <v>0.6</v>
      </c>
      <c r="L13" s="2">
        <v>10000</v>
      </c>
      <c r="M13" s="2">
        <v>78.2</v>
      </c>
      <c r="N13" s="2">
        <v>14.2</v>
      </c>
      <c r="O13" s="2">
        <v>45</v>
      </c>
      <c r="P13" s="2">
        <v>20</v>
      </c>
      <c r="Q13" s="2">
        <v>8.02</v>
      </c>
      <c r="R13" s="2">
        <v>48.6</v>
      </c>
      <c r="S13" s="2">
        <v>1.22</v>
      </c>
      <c r="T13" s="2">
        <v>1.1100000000000001</v>
      </c>
      <c r="U13" s="2">
        <v>0.03</v>
      </c>
      <c r="V13" s="2">
        <v>109.6</v>
      </c>
    </row>
    <row r="14" spans="1:22">
      <c r="A14" s="28">
        <v>1298403</v>
      </c>
      <c r="B14" s="2" t="s">
        <v>105</v>
      </c>
      <c r="C14" s="2">
        <v>517321</v>
      </c>
      <c r="D14" s="2">
        <v>7186130</v>
      </c>
      <c r="E14" s="28">
        <v>873</v>
      </c>
      <c r="F14" s="28" t="s">
        <v>106</v>
      </c>
      <c r="G14" s="2" t="s">
        <v>117</v>
      </c>
      <c r="H14" s="29">
        <v>41462</v>
      </c>
      <c r="I14" s="2">
        <v>2437</v>
      </c>
      <c r="J14" s="2">
        <v>3</v>
      </c>
      <c r="K14" s="2">
        <v>0.1</v>
      </c>
      <c r="L14" s="2">
        <v>4308.5</v>
      </c>
      <c r="M14" s="2">
        <v>78.8</v>
      </c>
      <c r="N14" s="2">
        <v>19.760000000000002</v>
      </c>
      <c r="O14" s="2">
        <v>65</v>
      </c>
      <c r="P14" s="2">
        <v>30</v>
      </c>
      <c r="Q14" s="2">
        <v>11.95</v>
      </c>
      <c r="R14" s="2">
        <v>51.4</v>
      </c>
      <c r="S14" s="2">
        <v>1.8</v>
      </c>
      <c r="T14" s="2">
        <v>1.43</v>
      </c>
      <c r="U14" s="2">
        <v>0.03</v>
      </c>
      <c r="V14" s="2">
        <v>157.9</v>
      </c>
    </row>
    <row r="15" spans="1:22">
      <c r="A15" s="28">
        <v>1298404</v>
      </c>
      <c r="B15" s="2" t="s">
        <v>105</v>
      </c>
      <c r="C15" s="2">
        <v>519360</v>
      </c>
      <c r="D15" s="2">
        <v>7185219</v>
      </c>
      <c r="E15" s="28">
        <v>972</v>
      </c>
      <c r="F15" s="28" t="s">
        <v>120</v>
      </c>
      <c r="G15" s="2" t="s">
        <v>122</v>
      </c>
      <c r="H15" s="29">
        <v>41615</v>
      </c>
      <c r="I15" s="2">
        <v>840</v>
      </c>
      <c r="J15" s="2">
        <v>1.9</v>
      </c>
      <c r="K15" s="2">
        <v>2.6</v>
      </c>
      <c r="L15" s="2">
        <v>789</v>
      </c>
      <c r="M15" s="2">
        <v>7.4</v>
      </c>
      <c r="N15" s="2">
        <v>7.67</v>
      </c>
      <c r="O15" s="2">
        <v>186</v>
      </c>
      <c r="P15" s="2">
        <v>30</v>
      </c>
      <c r="Q15" s="2">
        <v>0.22</v>
      </c>
      <c r="R15" s="2">
        <v>2.1</v>
      </c>
      <c r="S15" s="2">
        <v>5.36</v>
      </c>
      <c r="T15" s="2">
        <v>0.18</v>
      </c>
      <c r="U15" s="2">
        <v>0.06</v>
      </c>
      <c r="V15" s="2">
        <v>2.2999999999999998</v>
      </c>
    </row>
    <row r="16" spans="1:22" ht="30">
      <c r="A16" s="28">
        <v>1298405</v>
      </c>
      <c r="B16" s="2" t="s">
        <v>105</v>
      </c>
      <c r="C16" s="2">
        <v>519355</v>
      </c>
      <c r="D16" s="2">
        <v>7185232</v>
      </c>
      <c r="E16" s="28">
        <v>980</v>
      </c>
      <c r="F16" s="28" t="s">
        <v>120</v>
      </c>
      <c r="G16" s="2" t="s">
        <v>124</v>
      </c>
      <c r="H16" s="29">
        <v>41615</v>
      </c>
      <c r="I16" s="2">
        <v>615</v>
      </c>
      <c r="J16" s="2">
        <v>6.7</v>
      </c>
      <c r="K16" s="2">
        <v>3.7</v>
      </c>
      <c r="L16" s="2">
        <v>222.5</v>
      </c>
      <c r="M16" s="2">
        <v>8.1</v>
      </c>
      <c r="N16" s="2">
        <v>89.09</v>
      </c>
      <c r="O16" s="2">
        <v>257</v>
      </c>
      <c r="P16" s="2">
        <v>35</v>
      </c>
      <c r="Q16" s="2">
        <v>0.33</v>
      </c>
      <c r="R16" s="2">
        <v>9.8000000000000007</v>
      </c>
      <c r="S16" s="2">
        <v>12.67</v>
      </c>
      <c r="T16" s="2">
        <v>0.54</v>
      </c>
      <c r="U16" s="2">
        <v>0.06</v>
      </c>
      <c r="V16" s="2">
        <v>6.8</v>
      </c>
    </row>
    <row r="17" spans="1:22">
      <c r="A17" s="28">
        <v>1298406</v>
      </c>
      <c r="B17" s="2" t="s">
        <v>105</v>
      </c>
      <c r="C17" s="2">
        <v>519634</v>
      </c>
      <c r="D17" s="2">
        <v>7185683</v>
      </c>
      <c r="E17" s="28">
        <v>929</v>
      </c>
      <c r="F17" s="28" t="s">
        <v>120</v>
      </c>
      <c r="G17" s="2" t="s">
        <v>126</v>
      </c>
      <c r="H17" s="29">
        <v>41615</v>
      </c>
      <c r="I17" s="2">
        <v>1088</v>
      </c>
      <c r="J17" s="2">
        <v>0.2</v>
      </c>
      <c r="K17" s="2">
        <v>0.7</v>
      </c>
      <c r="L17" s="2">
        <v>1215.8</v>
      </c>
      <c r="M17" s="2">
        <v>6.8</v>
      </c>
      <c r="N17" s="2">
        <v>7.2</v>
      </c>
      <c r="O17" s="2">
        <v>58</v>
      </c>
      <c r="P17" s="2">
        <v>44</v>
      </c>
      <c r="Q17" s="2">
        <v>0.35</v>
      </c>
      <c r="R17" s="2">
        <v>6.9</v>
      </c>
      <c r="S17" s="2">
        <v>2.33</v>
      </c>
      <c r="T17" s="2">
        <v>0.21</v>
      </c>
      <c r="U17" s="2">
        <v>0.03</v>
      </c>
      <c r="V17" s="2">
        <v>11.4</v>
      </c>
    </row>
    <row r="18" spans="1:22" ht="30">
      <c r="A18" s="28">
        <v>1298407</v>
      </c>
      <c r="B18" s="2" t="s">
        <v>105</v>
      </c>
      <c r="C18" s="2">
        <v>519661</v>
      </c>
      <c r="D18" s="2">
        <v>7185771</v>
      </c>
      <c r="E18" s="28">
        <v>945</v>
      </c>
      <c r="F18" s="28" t="s">
        <v>120</v>
      </c>
      <c r="G18" s="2" t="s">
        <v>128</v>
      </c>
      <c r="H18" s="29">
        <v>41615</v>
      </c>
      <c r="I18" s="2">
        <v>614</v>
      </c>
      <c r="J18" s="2">
        <v>4.5999999999999996</v>
      </c>
      <c r="K18" s="2">
        <v>2.8</v>
      </c>
      <c r="L18" s="2">
        <v>1067.3</v>
      </c>
      <c r="M18" s="2">
        <v>7.4</v>
      </c>
      <c r="N18" s="2">
        <v>7.53</v>
      </c>
      <c r="O18" s="2">
        <v>120</v>
      </c>
      <c r="P18" s="2">
        <v>15</v>
      </c>
      <c r="Q18" s="2">
        <v>0.54</v>
      </c>
      <c r="R18" s="2">
        <v>1.1000000000000001</v>
      </c>
      <c r="S18" s="2">
        <v>8.0399999999999991</v>
      </c>
      <c r="T18" s="2">
        <v>0.19</v>
      </c>
      <c r="U18" s="2">
        <v>0.1</v>
      </c>
      <c r="V18" s="2">
        <v>1.3</v>
      </c>
    </row>
    <row r="19" spans="1:22">
      <c r="A19" s="28">
        <v>1298408</v>
      </c>
      <c r="B19" s="2" t="s">
        <v>105</v>
      </c>
      <c r="C19" s="2">
        <v>520289</v>
      </c>
      <c r="D19" s="2">
        <v>7186408</v>
      </c>
      <c r="E19" s="28">
        <v>883</v>
      </c>
      <c r="F19" s="28" t="s">
        <v>120</v>
      </c>
      <c r="G19" s="2" t="s">
        <v>130</v>
      </c>
      <c r="H19" s="29">
        <v>41468</v>
      </c>
      <c r="I19" s="2">
        <v>889</v>
      </c>
      <c r="J19" s="2">
        <v>5.0999999999999996</v>
      </c>
      <c r="K19" s="2">
        <v>0.1</v>
      </c>
      <c r="L19" s="2">
        <v>1066</v>
      </c>
      <c r="M19" s="2">
        <v>10.8</v>
      </c>
      <c r="N19" s="2">
        <v>34.43</v>
      </c>
      <c r="O19" s="2">
        <v>78</v>
      </c>
      <c r="P19" s="2">
        <v>28</v>
      </c>
      <c r="Q19" s="2">
        <v>37.92</v>
      </c>
      <c r="R19" s="2">
        <v>23.5</v>
      </c>
      <c r="S19" s="2">
        <v>6.06</v>
      </c>
      <c r="T19" s="2">
        <v>8.23</v>
      </c>
      <c r="U19" s="2">
        <v>0.51</v>
      </c>
      <c r="V19" s="2">
        <v>15.7</v>
      </c>
    </row>
    <row r="20" spans="1:22" ht="30">
      <c r="A20" s="28">
        <v>1298409</v>
      </c>
      <c r="B20" s="2" t="s">
        <v>105</v>
      </c>
      <c r="C20" s="2">
        <v>520494</v>
      </c>
      <c r="D20" s="2">
        <v>7186707</v>
      </c>
      <c r="E20" s="28">
        <v>936</v>
      </c>
      <c r="F20" s="28" t="s">
        <v>120</v>
      </c>
      <c r="G20" s="2" t="s">
        <v>132</v>
      </c>
      <c r="H20" s="29">
        <v>41468</v>
      </c>
      <c r="I20" s="2">
        <v>772</v>
      </c>
      <c r="J20" s="2">
        <v>3.1</v>
      </c>
      <c r="K20" s="2">
        <v>1.2</v>
      </c>
      <c r="L20" s="2">
        <v>882.6</v>
      </c>
      <c r="M20" s="2">
        <v>14</v>
      </c>
      <c r="N20" s="2">
        <v>5.65</v>
      </c>
      <c r="O20" s="2">
        <v>92</v>
      </c>
      <c r="P20" s="2">
        <v>39</v>
      </c>
      <c r="Q20" s="2">
        <v>1.23</v>
      </c>
      <c r="R20" s="2">
        <v>2.2999999999999998</v>
      </c>
      <c r="S20" s="2">
        <v>6.55</v>
      </c>
      <c r="T20" s="2">
        <v>0.37</v>
      </c>
      <c r="U20" s="2">
        <v>7.0000000000000007E-2</v>
      </c>
      <c r="V20" s="2">
        <v>3.1</v>
      </c>
    </row>
    <row r="21" spans="1:22">
      <c r="A21" s="28">
        <v>1298410</v>
      </c>
      <c r="B21" s="2" t="s">
        <v>105</v>
      </c>
      <c r="C21" s="2">
        <v>519305</v>
      </c>
      <c r="D21" s="2">
        <v>7185923</v>
      </c>
      <c r="E21" s="28">
        <v>735</v>
      </c>
      <c r="F21" s="28" t="s">
        <v>120</v>
      </c>
      <c r="H21" s="29">
        <v>41469</v>
      </c>
      <c r="I21" s="2">
        <v>126</v>
      </c>
      <c r="J21" s="2">
        <v>607.6</v>
      </c>
      <c r="K21" s="2">
        <v>0.1</v>
      </c>
      <c r="L21" s="2">
        <v>259.10000000000002</v>
      </c>
      <c r="M21" s="2">
        <v>9.4</v>
      </c>
      <c r="N21" s="2">
        <v>25.07</v>
      </c>
      <c r="O21" s="2">
        <v>105</v>
      </c>
      <c r="P21" s="2">
        <v>49</v>
      </c>
      <c r="Q21" s="2">
        <v>208.83</v>
      </c>
      <c r="R21" s="2">
        <v>9</v>
      </c>
      <c r="S21" s="2">
        <v>3.9</v>
      </c>
      <c r="T21" s="2">
        <v>3.38</v>
      </c>
      <c r="U21" s="2">
        <v>0.76</v>
      </c>
      <c r="V21" s="2">
        <v>128.19999999999999</v>
      </c>
    </row>
    <row r="22" spans="1:22">
      <c r="A22" s="28">
        <v>1298411</v>
      </c>
      <c r="B22" s="2" t="s">
        <v>105</v>
      </c>
      <c r="C22" s="2">
        <v>519312</v>
      </c>
      <c r="D22" s="2">
        <v>7185971</v>
      </c>
      <c r="E22" s="28">
        <v>732</v>
      </c>
      <c r="F22" s="28" t="s">
        <v>120</v>
      </c>
      <c r="H22" s="29">
        <v>41469</v>
      </c>
      <c r="I22" s="2">
        <v>101</v>
      </c>
      <c r="J22" s="2">
        <v>9.6</v>
      </c>
      <c r="K22" s="2">
        <v>0.1</v>
      </c>
      <c r="L22" s="2">
        <v>1209.0999999999999</v>
      </c>
      <c r="M22" s="2">
        <v>6.8</v>
      </c>
      <c r="N22" s="2">
        <v>7.12</v>
      </c>
      <c r="O22" s="2">
        <v>35</v>
      </c>
      <c r="P22" s="2">
        <v>46</v>
      </c>
      <c r="Q22" s="2">
        <v>5.81</v>
      </c>
      <c r="R22" s="2">
        <v>3.3</v>
      </c>
      <c r="S22" s="2">
        <v>1.86</v>
      </c>
      <c r="T22" s="2">
        <v>0.74</v>
      </c>
      <c r="U22" s="2">
        <v>0.13</v>
      </c>
      <c r="V22" s="2">
        <v>15.3</v>
      </c>
    </row>
    <row r="23" spans="1:22" ht="60">
      <c r="A23" s="28">
        <v>1298412</v>
      </c>
      <c r="B23" s="2" t="s">
        <v>105</v>
      </c>
      <c r="C23" s="2">
        <v>520178</v>
      </c>
      <c r="D23" s="2">
        <v>7184302</v>
      </c>
      <c r="E23" s="28">
        <v>855</v>
      </c>
      <c r="F23" s="28" t="s">
        <v>120</v>
      </c>
      <c r="G23" s="2" t="s">
        <v>136</v>
      </c>
      <c r="H23" s="29">
        <v>41469</v>
      </c>
      <c r="I23" s="2">
        <v>34</v>
      </c>
      <c r="J23" s="2">
        <v>3.7</v>
      </c>
      <c r="K23" s="2">
        <v>0.1</v>
      </c>
      <c r="L23" s="2">
        <v>682.3</v>
      </c>
      <c r="M23" s="2">
        <v>3.4</v>
      </c>
      <c r="N23" s="2">
        <v>3.18</v>
      </c>
      <c r="O23" s="2">
        <v>2.5</v>
      </c>
      <c r="P23" s="2">
        <v>154</v>
      </c>
      <c r="Q23" s="2">
        <v>1.19</v>
      </c>
      <c r="R23" s="2">
        <v>10.199999999999999</v>
      </c>
      <c r="S23" s="2">
        <v>1.26</v>
      </c>
      <c r="T23" s="2">
        <v>0.16</v>
      </c>
      <c r="U23" s="2">
        <v>0.02</v>
      </c>
      <c r="V23" s="2">
        <v>14.2</v>
      </c>
    </row>
    <row r="24" spans="1:22" ht="60">
      <c r="A24" s="28">
        <v>1298413</v>
      </c>
      <c r="B24" s="2" t="s">
        <v>105</v>
      </c>
      <c r="C24" s="2">
        <v>520173</v>
      </c>
      <c r="D24" s="2">
        <v>7184296</v>
      </c>
      <c r="E24" s="28">
        <v>852</v>
      </c>
      <c r="F24" s="28" t="s">
        <v>120</v>
      </c>
      <c r="G24" s="2" t="s">
        <v>136</v>
      </c>
      <c r="H24" s="29">
        <v>41469</v>
      </c>
      <c r="I24" s="2">
        <v>166</v>
      </c>
      <c r="J24" s="2">
        <v>11</v>
      </c>
      <c r="K24" s="2">
        <v>0.1</v>
      </c>
      <c r="L24" s="2">
        <v>985.1</v>
      </c>
      <c r="M24" s="2">
        <v>34.5</v>
      </c>
      <c r="N24" s="2">
        <v>108.29</v>
      </c>
      <c r="O24" s="2">
        <v>76</v>
      </c>
      <c r="P24" s="2">
        <v>8390</v>
      </c>
      <c r="Q24" s="2">
        <v>3.53</v>
      </c>
      <c r="R24" s="2">
        <v>177.9</v>
      </c>
      <c r="S24" s="2">
        <v>16.04</v>
      </c>
      <c r="T24" s="2">
        <v>1.51</v>
      </c>
      <c r="U24" s="2">
        <v>0.34</v>
      </c>
      <c r="V24" s="2">
        <v>184.4</v>
      </c>
    </row>
    <row r="25" spans="1:22" ht="60">
      <c r="A25" s="28">
        <v>1298414</v>
      </c>
      <c r="B25" s="2" t="s">
        <v>105</v>
      </c>
      <c r="C25" s="2">
        <v>520173</v>
      </c>
      <c r="D25" s="2">
        <v>7184296</v>
      </c>
      <c r="E25" s="28">
        <v>852</v>
      </c>
      <c r="F25" s="28" t="s">
        <v>120</v>
      </c>
      <c r="G25" s="2" t="s">
        <v>136</v>
      </c>
      <c r="H25" s="29">
        <v>41469</v>
      </c>
      <c r="I25" s="2">
        <v>24</v>
      </c>
      <c r="J25" s="2">
        <v>1.7</v>
      </c>
      <c r="K25" s="2">
        <v>0.1</v>
      </c>
      <c r="L25" s="2">
        <v>447.8</v>
      </c>
      <c r="M25" s="2">
        <v>3</v>
      </c>
      <c r="N25" s="2">
        <v>3.1</v>
      </c>
      <c r="O25" s="2">
        <v>2.5</v>
      </c>
      <c r="P25" s="2">
        <v>224</v>
      </c>
      <c r="Q25" s="2">
        <v>0.64</v>
      </c>
      <c r="R25" s="2">
        <v>18.8</v>
      </c>
      <c r="S25" s="2">
        <v>1.44</v>
      </c>
      <c r="T25" s="2">
        <v>0.26</v>
      </c>
      <c r="U25" s="2">
        <v>0.02</v>
      </c>
      <c r="V25" s="2">
        <v>26.6</v>
      </c>
    </row>
    <row r="26" spans="1:22" ht="60">
      <c r="A26" s="28">
        <v>1298415</v>
      </c>
      <c r="B26" s="2" t="s">
        <v>105</v>
      </c>
      <c r="C26" s="2">
        <v>520200</v>
      </c>
      <c r="D26" s="2">
        <v>7184295</v>
      </c>
      <c r="E26" s="28">
        <v>853</v>
      </c>
      <c r="F26" s="28" t="s">
        <v>120</v>
      </c>
      <c r="G26" s="2" t="s">
        <v>136</v>
      </c>
      <c r="H26" s="29">
        <v>41469</v>
      </c>
      <c r="I26" s="2">
        <v>22</v>
      </c>
      <c r="J26" s="2">
        <v>1.2</v>
      </c>
      <c r="K26" s="2">
        <v>0.1</v>
      </c>
      <c r="L26" s="2">
        <v>1609.1</v>
      </c>
      <c r="M26" s="2">
        <v>4.0999999999999996</v>
      </c>
      <c r="N26" s="2">
        <v>10.029999999999999</v>
      </c>
      <c r="O26" s="2">
        <v>2.5</v>
      </c>
      <c r="P26" s="2">
        <v>486</v>
      </c>
      <c r="Q26" s="2">
        <v>0.42</v>
      </c>
      <c r="R26" s="2">
        <v>47.1</v>
      </c>
      <c r="S26" s="2">
        <v>1.26</v>
      </c>
      <c r="T26" s="2">
        <v>0.16</v>
      </c>
      <c r="U26" s="2">
        <v>0.02</v>
      </c>
      <c r="V26" s="2">
        <v>56.2</v>
      </c>
    </row>
    <row r="27" spans="1:22" ht="30">
      <c r="A27" s="28">
        <v>1298416</v>
      </c>
      <c r="B27" s="2" t="s">
        <v>105</v>
      </c>
      <c r="C27" s="2">
        <v>520435</v>
      </c>
      <c r="D27" s="2">
        <v>7184282</v>
      </c>
      <c r="E27" s="28">
        <v>897</v>
      </c>
      <c r="F27" s="28" t="s">
        <v>120</v>
      </c>
      <c r="G27" s="2" t="s">
        <v>141</v>
      </c>
      <c r="H27" s="29">
        <v>41471</v>
      </c>
      <c r="I27" s="2">
        <v>21</v>
      </c>
      <c r="J27" s="2">
        <v>3</v>
      </c>
      <c r="K27" s="2">
        <v>0.9</v>
      </c>
      <c r="L27" s="2">
        <v>156.69999999999999</v>
      </c>
      <c r="M27" s="2">
        <v>17.399999999999999</v>
      </c>
      <c r="N27" s="2">
        <v>1.58</v>
      </c>
      <c r="O27" s="2">
        <v>2.5</v>
      </c>
      <c r="P27" s="2">
        <v>78</v>
      </c>
      <c r="Q27" s="2">
        <v>0.13</v>
      </c>
      <c r="R27" s="2">
        <v>4</v>
      </c>
      <c r="S27" s="2">
        <v>2.78</v>
      </c>
      <c r="T27" s="2">
        <v>0.11</v>
      </c>
      <c r="U27" s="2">
        <v>0.01</v>
      </c>
      <c r="V27" s="2">
        <v>7.9</v>
      </c>
    </row>
    <row r="28" spans="1:22">
      <c r="A28" s="28">
        <v>1298417</v>
      </c>
      <c r="B28" s="2" t="s">
        <v>105</v>
      </c>
      <c r="C28" s="2">
        <v>507631</v>
      </c>
      <c r="D28" s="2">
        <v>7183510</v>
      </c>
      <c r="E28" s="28">
        <v>662</v>
      </c>
      <c r="F28" s="28" t="s">
        <v>143</v>
      </c>
      <c r="H28" s="29">
        <v>41475</v>
      </c>
      <c r="I28" s="2">
        <v>807</v>
      </c>
      <c r="J28" s="2">
        <v>2.6</v>
      </c>
      <c r="K28" s="2">
        <v>0.6</v>
      </c>
      <c r="L28" s="2">
        <v>391.9</v>
      </c>
      <c r="M28" s="2">
        <v>21.1</v>
      </c>
      <c r="N28" s="2">
        <v>9</v>
      </c>
      <c r="O28" s="2">
        <v>26</v>
      </c>
      <c r="P28" s="2">
        <v>29</v>
      </c>
      <c r="Q28" s="2">
        <v>0.37</v>
      </c>
      <c r="R28" s="2">
        <v>2.6</v>
      </c>
      <c r="S28" s="2">
        <v>132.28</v>
      </c>
      <c r="T28" s="2">
        <v>1.72</v>
      </c>
      <c r="U28" s="2">
        <v>0.16</v>
      </c>
      <c r="V28" s="2">
        <v>31.5</v>
      </c>
    </row>
    <row r="29" spans="1:22">
      <c r="A29" s="28">
        <v>1298418</v>
      </c>
      <c r="B29" s="2" t="s">
        <v>105</v>
      </c>
      <c r="C29" s="2">
        <v>507620</v>
      </c>
      <c r="D29" s="2">
        <v>7183522</v>
      </c>
      <c r="E29" s="28">
        <v>665</v>
      </c>
      <c r="F29" s="28" t="s">
        <v>143</v>
      </c>
      <c r="H29" s="29">
        <v>41475</v>
      </c>
      <c r="I29" s="2">
        <v>419</v>
      </c>
      <c r="J29" s="2">
        <v>3.5</v>
      </c>
      <c r="K29" s="2">
        <v>1.1000000000000001</v>
      </c>
      <c r="L29" s="2">
        <v>360</v>
      </c>
      <c r="M29" s="2">
        <v>20.6</v>
      </c>
      <c r="N29" s="2">
        <v>12.7</v>
      </c>
      <c r="O29" s="2">
        <v>27</v>
      </c>
      <c r="P29" s="2">
        <v>35</v>
      </c>
      <c r="Q29" s="2">
        <v>1.06</v>
      </c>
      <c r="R29" s="2">
        <v>5.7</v>
      </c>
      <c r="S29" s="2">
        <v>213.94</v>
      </c>
      <c r="T29" s="2">
        <v>0.98</v>
      </c>
      <c r="U29" s="2">
        <v>0.15</v>
      </c>
      <c r="V29" s="2">
        <v>65.7</v>
      </c>
    </row>
    <row r="30" spans="1:22">
      <c r="A30" s="28">
        <v>1298419</v>
      </c>
      <c r="B30" s="2" t="s">
        <v>105</v>
      </c>
      <c r="C30" s="2">
        <v>507627</v>
      </c>
      <c r="D30" s="2">
        <v>7183514</v>
      </c>
      <c r="E30" s="28">
        <v>662</v>
      </c>
      <c r="F30" s="28" t="s">
        <v>143</v>
      </c>
      <c r="H30" s="29">
        <v>41475</v>
      </c>
      <c r="I30" s="2">
        <v>621</v>
      </c>
      <c r="J30" s="2">
        <v>1.9</v>
      </c>
      <c r="K30" s="2">
        <v>1.1000000000000001</v>
      </c>
      <c r="L30" s="2">
        <v>411.2</v>
      </c>
      <c r="M30" s="2">
        <v>17.600000000000001</v>
      </c>
      <c r="N30" s="2">
        <v>10.83</v>
      </c>
      <c r="O30" s="2">
        <v>38</v>
      </c>
      <c r="P30" s="2">
        <v>30</v>
      </c>
      <c r="Q30" s="2">
        <v>0.25</v>
      </c>
      <c r="R30" s="2">
        <v>3.6</v>
      </c>
      <c r="S30" s="2">
        <v>361.59</v>
      </c>
      <c r="T30" s="2">
        <v>1.34</v>
      </c>
      <c r="U30" s="2">
        <v>0.48</v>
      </c>
      <c r="V30" s="2">
        <v>68.099999999999994</v>
      </c>
    </row>
    <row r="31" spans="1:22">
      <c r="A31" s="28">
        <v>1302026</v>
      </c>
      <c r="B31" s="2" t="s">
        <v>105</v>
      </c>
      <c r="C31" s="2">
        <v>507289</v>
      </c>
      <c r="D31" s="2">
        <v>7183626</v>
      </c>
      <c r="E31" s="28">
        <v>673</v>
      </c>
      <c r="F31" s="28" t="s">
        <v>154</v>
      </c>
      <c r="H31" s="29">
        <v>41085</v>
      </c>
      <c r="I31" s="2">
        <v>27</v>
      </c>
      <c r="J31" s="2">
        <v>1.3</v>
      </c>
      <c r="K31" s="2">
        <v>0.6</v>
      </c>
      <c r="L31" s="2">
        <v>316.2</v>
      </c>
      <c r="M31" s="2">
        <v>138.1</v>
      </c>
      <c r="N31" s="2">
        <v>24.92</v>
      </c>
      <c r="O31" s="2">
        <v>2.5</v>
      </c>
      <c r="P31" s="2">
        <v>843</v>
      </c>
      <c r="Q31" s="2">
        <v>0.2</v>
      </c>
      <c r="R31" s="2">
        <v>225.4</v>
      </c>
      <c r="S31" s="2">
        <v>8.92</v>
      </c>
      <c r="T31" s="2">
        <v>7.0000000000000007E-2</v>
      </c>
      <c r="U31" s="2">
        <v>0.2</v>
      </c>
      <c r="V31" s="2">
        <v>115.9</v>
      </c>
    </row>
    <row r="32" spans="1:22" ht="45">
      <c r="A32" s="28">
        <v>1302027</v>
      </c>
      <c r="B32" s="2" t="s">
        <v>105</v>
      </c>
      <c r="C32" s="2">
        <v>506406</v>
      </c>
      <c r="D32" s="2">
        <v>7184075</v>
      </c>
      <c r="E32" s="28">
        <v>377</v>
      </c>
      <c r="F32" s="28" t="s">
        <v>154</v>
      </c>
      <c r="G32" s="2" t="s">
        <v>253</v>
      </c>
      <c r="H32" s="29">
        <v>41086</v>
      </c>
      <c r="I32" s="2">
        <v>11</v>
      </c>
      <c r="J32" s="2">
        <v>2</v>
      </c>
      <c r="K32" s="2">
        <v>0.7</v>
      </c>
      <c r="L32" s="2">
        <v>112.9</v>
      </c>
      <c r="M32" s="2">
        <v>1.4</v>
      </c>
      <c r="N32" s="2">
        <v>2.46</v>
      </c>
      <c r="O32" s="2">
        <v>2.5</v>
      </c>
      <c r="P32" s="2">
        <v>242</v>
      </c>
      <c r="Q32" s="2">
        <v>0.09</v>
      </c>
      <c r="R32" s="2">
        <v>3.5</v>
      </c>
      <c r="S32" s="2">
        <v>6.08</v>
      </c>
      <c r="T32" s="2">
        <v>7.0000000000000007E-2</v>
      </c>
      <c r="U32" s="2">
        <v>0.05</v>
      </c>
      <c r="V32" s="2">
        <v>46.4</v>
      </c>
    </row>
    <row r="33" spans="1:22">
      <c r="A33" s="28">
        <v>1302028</v>
      </c>
      <c r="B33" s="2" t="s">
        <v>105</v>
      </c>
      <c r="C33" s="2">
        <v>505633</v>
      </c>
      <c r="D33" s="2">
        <v>7177638</v>
      </c>
      <c r="E33" s="28">
        <v>976</v>
      </c>
      <c r="F33" s="28" t="s">
        <v>255</v>
      </c>
      <c r="H33" s="29">
        <v>41091</v>
      </c>
      <c r="I33" s="2">
        <v>194</v>
      </c>
      <c r="J33" s="2">
        <v>4.2</v>
      </c>
      <c r="K33" s="2">
        <v>0.1</v>
      </c>
      <c r="L33" s="2">
        <v>30</v>
      </c>
      <c r="M33" s="2">
        <v>1.8</v>
      </c>
      <c r="N33" s="2">
        <v>4.54</v>
      </c>
      <c r="O33" s="2">
        <v>56</v>
      </c>
      <c r="P33" s="2">
        <v>855</v>
      </c>
      <c r="Q33" s="2">
        <v>0.21</v>
      </c>
      <c r="R33" s="2">
        <v>4.0999999999999996</v>
      </c>
      <c r="S33" s="2">
        <v>2.85</v>
      </c>
      <c r="T33" s="2">
        <v>1.85</v>
      </c>
      <c r="U33" s="2">
        <v>0.03</v>
      </c>
      <c r="V33" s="2">
        <v>4.2</v>
      </c>
    </row>
    <row r="34" spans="1:22">
      <c r="A34" s="28">
        <v>1302029</v>
      </c>
      <c r="B34" s="2" t="s">
        <v>105</v>
      </c>
      <c r="C34" s="2">
        <v>504405</v>
      </c>
      <c r="D34" s="2">
        <v>7180321</v>
      </c>
      <c r="E34" s="28">
        <v>836</v>
      </c>
      <c r="F34" s="28" t="s">
        <v>255</v>
      </c>
      <c r="H34" s="29">
        <v>73964</v>
      </c>
      <c r="I34" s="2">
        <v>57</v>
      </c>
      <c r="J34" s="2">
        <v>1.1000000000000001</v>
      </c>
      <c r="K34" s="2">
        <v>1.3</v>
      </c>
      <c r="L34" s="2">
        <v>955.6</v>
      </c>
      <c r="M34" s="2">
        <v>6.2</v>
      </c>
      <c r="N34" s="2">
        <v>4.17</v>
      </c>
      <c r="O34" s="2">
        <v>54</v>
      </c>
      <c r="P34" s="2">
        <v>21</v>
      </c>
      <c r="Q34" s="2">
        <v>0.38</v>
      </c>
      <c r="R34" s="2">
        <v>0.7</v>
      </c>
      <c r="S34" s="2">
        <v>7.13</v>
      </c>
      <c r="T34" s="2">
        <v>0.21</v>
      </c>
      <c r="U34" s="2">
        <v>0.05</v>
      </c>
      <c r="V34" s="2">
        <v>1</v>
      </c>
    </row>
    <row r="35" spans="1:22">
      <c r="A35" s="28">
        <v>1302030</v>
      </c>
      <c r="B35" s="2" t="s">
        <v>105</v>
      </c>
      <c r="C35" s="2">
        <v>512177</v>
      </c>
      <c r="D35" s="2">
        <v>7186763</v>
      </c>
      <c r="E35" s="28">
        <v>992</v>
      </c>
      <c r="F35" s="28" t="s">
        <v>258</v>
      </c>
      <c r="H35" s="29">
        <v>41096</v>
      </c>
      <c r="I35" s="2">
        <v>11</v>
      </c>
      <c r="J35" s="2">
        <v>7.5</v>
      </c>
      <c r="K35" s="2">
        <v>0.1</v>
      </c>
      <c r="L35" s="2">
        <v>53.8</v>
      </c>
      <c r="M35" s="2">
        <v>3.6</v>
      </c>
      <c r="N35" s="2">
        <v>1.68</v>
      </c>
      <c r="O35" s="2">
        <v>2.5</v>
      </c>
      <c r="P35" s="2">
        <v>194</v>
      </c>
      <c r="Q35" s="2">
        <v>5.76</v>
      </c>
      <c r="R35" s="2">
        <v>2.7</v>
      </c>
      <c r="S35" s="2">
        <v>4.76</v>
      </c>
      <c r="T35" s="2">
        <v>0.19</v>
      </c>
      <c r="U35" s="2">
        <v>0.05</v>
      </c>
      <c r="V35" s="2">
        <v>18</v>
      </c>
    </row>
    <row r="36" spans="1:22">
      <c r="A36" s="28">
        <v>1302031</v>
      </c>
      <c r="B36" s="2" t="s">
        <v>105</v>
      </c>
      <c r="C36" s="2">
        <v>512740</v>
      </c>
      <c r="D36" s="2">
        <v>7187498</v>
      </c>
      <c r="E36" s="28">
        <v>882</v>
      </c>
      <c r="F36" s="28" t="s">
        <v>258</v>
      </c>
      <c r="H36" s="29">
        <v>41096</v>
      </c>
      <c r="I36" s="2">
        <v>46</v>
      </c>
      <c r="J36" s="2">
        <v>3.5</v>
      </c>
      <c r="K36" s="2">
        <v>1.2</v>
      </c>
      <c r="L36" s="2">
        <v>529.79999999999995</v>
      </c>
      <c r="M36" s="2">
        <v>18.8</v>
      </c>
      <c r="N36" s="2">
        <v>9.23</v>
      </c>
      <c r="O36" s="2">
        <v>44</v>
      </c>
      <c r="P36" s="2">
        <v>91</v>
      </c>
      <c r="Q36" s="2">
        <v>2.6</v>
      </c>
      <c r="R36" s="2">
        <v>6.8</v>
      </c>
      <c r="S36" s="2">
        <v>3.39</v>
      </c>
      <c r="T36" s="2">
        <v>0.36</v>
      </c>
      <c r="U36" s="2">
        <v>0.08</v>
      </c>
      <c r="V36" s="2">
        <v>89.9</v>
      </c>
    </row>
    <row r="37" spans="1:22">
      <c r="A37" s="28">
        <v>1302032</v>
      </c>
      <c r="B37" s="2" t="s">
        <v>105</v>
      </c>
      <c r="C37" s="2">
        <v>519165</v>
      </c>
      <c r="D37" s="2">
        <v>7187274</v>
      </c>
      <c r="E37" s="28">
        <v>612</v>
      </c>
      <c r="F37" s="28" t="s">
        <v>261</v>
      </c>
      <c r="H37" s="29">
        <v>41103</v>
      </c>
      <c r="I37" s="2">
        <v>435</v>
      </c>
      <c r="J37" s="2">
        <v>10</v>
      </c>
      <c r="K37" s="2">
        <v>1.6</v>
      </c>
      <c r="L37" s="2">
        <v>415.1</v>
      </c>
      <c r="M37" s="2">
        <v>33.700000000000003</v>
      </c>
      <c r="N37" s="2">
        <v>10.45</v>
      </c>
      <c r="O37" s="2">
        <v>96</v>
      </c>
      <c r="P37" s="2">
        <v>29</v>
      </c>
      <c r="Q37" s="2">
        <v>3.12</v>
      </c>
      <c r="R37" s="2">
        <v>3.1</v>
      </c>
      <c r="S37" s="2">
        <v>2.56</v>
      </c>
      <c r="T37" s="2">
        <v>0.22</v>
      </c>
      <c r="U37" s="2">
        <v>0.06</v>
      </c>
      <c r="V37" s="2">
        <v>1.7</v>
      </c>
    </row>
    <row r="38" spans="1:22">
      <c r="A38" s="28">
        <v>1302033</v>
      </c>
      <c r="B38" s="2" t="s">
        <v>105</v>
      </c>
      <c r="C38" s="2">
        <v>519535</v>
      </c>
      <c r="D38" s="2">
        <v>7187135</v>
      </c>
      <c r="E38" s="28">
        <v>726</v>
      </c>
      <c r="F38" s="28" t="s">
        <v>261</v>
      </c>
      <c r="H38" s="29">
        <v>41103</v>
      </c>
      <c r="I38" s="2">
        <v>410</v>
      </c>
      <c r="J38" s="2">
        <v>3.7</v>
      </c>
      <c r="K38" s="2">
        <v>0.1</v>
      </c>
      <c r="L38" s="2">
        <v>72.099999999999994</v>
      </c>
      <c r="M38" s="2">
        <v>25.9</v>
      </c>
      <c r="N38" s="2">
        <v>303.68</v>
      </c>
      <c r="O38" s="2">
        <v>121</v>
      </c>
      <c r="P38" s="2">
        <v>304</v>
      </c>
      <c r="Q38" s="2">
        <v>1.34</v>
      </c>
      <c r="R38" s="2">
        <v>257.8</v>
      </c>
      <c r="S38" s="2">
        <v>2.65</v>
      </c>
      <c r="T38" s="2">
        <v>0.47</v>
      </c>
      <c r="U38" s="2">
        <v>0.09</v>
      </c>
      <c r="V38" s="2">
        <v>2067.8000000000002</v>
      </c>
    </row>
    <row r="39" spans="1:22">
      <c r="A39" s="28">
        <v>1302034</v>
      </c>
      <c r="B39" s="2" t="s">
        <v>105</v>
      </c>
      <c r="C39" s="2">
        <v>519510</v>
      </c>
      <c r="D39" s="2">
        <v>7186888</v>
      </c>
      <c r="E39" s="28">
        <v>752</v>
      </c>
      <c r="F39" s="28" t="s">
        <v>261</v>
      </c>
      <c r="H39" s="29">
        <v>41103</v>
      </c>
      <c r="I39" s="2">
        <v>177</v>
      </c>
      <c r="J39" s="2">
        <v>1.7</v>
      </c>
      <c r="K39" s="2">
        <v>3.7</v>
      </c>
      <c r="L39" s="2">
        <v>618</v>
      </c>
      <c r="M39" s="2">
        <v>11.7</v>
      </c>
      <c r="N39" s="2">
        <v>5.81</v>
      </c>
      <c r="O39" s="2">
        <v>66</v>
      </c>
      <c r="P39" s="2">
        <v>14</v>
      </c>
      <c r="Q39" s="2">
        <v>0.19</v>
      </c>
      <c r="R39" s="2">
        <v>1.7</v>
      </c>
      <c r="S39" s="2">
        <v>3.17</v>
      </c>
      <c r="T39" s="2">
        <v>0.25</v>
      </c>
      <c r="U39" s="2">
        <v>0.05</v>
      </c>
      <c r="V39" s="2">
        <v>4.0999999999999996</v>
      </c>
    </row>
    <row r="40" spans="1:22">
      <c r="A40" s="28">
        <v>1302035</v>
      </c>
      <c r="B40" s="2" t="s">
        <v>105</v>
      </c>
      <c r="C40" s="2">
        <v>518281</v>
      </c>
      <c r="D40" s="2">
        <v>7188511</v>
      </c>
      <c r="E40" s="28">
        <v>550</v>
      </c>
      <c r="F40" s="28" t="s">
        <v>261</v>
      </c>
      <c r="H40" s="29">
        <v>41105</v>
      </c>
      <c r="I40" s="2">
        <v>1835</v>
      </c>
      <c r="J40" s="2">
        <v>6.9</v>
      </c>
      <c r="K40" s="2">
        <v>0.1</v>
      </c>
      <c r="L40" s="2">
        <v>48.4</v>
      </c>
      <c r="M40" s="2">
        <v>198.4</v>
      </c>
      <c r="N40" s="2">
        <v>58.89</v>
      </c>
      <c r="O40" s="2">
        <v>57</v>
      </c>
      <c r="P40" s="2">
        <v>25</v>
      </c>
      <c r="Q40" s="2">
        <v>34.53</v>
      </c>
      <c r="R40" s="2">
        <v>64.2</v>
      </c>
      <c r="S40" s="2">
        <v>5.98</v>
      </c>
      <c r="T40" s="2">
        <v>4.08</v>
      </c>
      <c r="U40" s="2">
        <v>1.05</v>
      </c>
      <c r="V40" s="2">
        <v>151.19999999999999</v>
      </c>
    </row>
    <row r="41" spans="1:22">
      <c r="A41" s="28">
        <v>1302036</v>
      </c>
      <c r="B41" s="2" t="s">
        <v>105</v>
      </c>
      <c r="C41" s="2">
        <v>518310</v>
      </c>
      <c r="D41" s="2">
        <v>7186944</v>
      </c>
      <c r="E41" s="28">
        <v>848</v>
      </c>
      <c r="F41" s="28" t="s">
        <v>261</v>
      </c>
      <c r="H41" s="29">
        <v>41106</v>
      </c>
      <c r="I41" s="2">
        <v>346</v>
      </c>
      <c r="J41" s="2">
        <v>7.6</v>
      </c>
      <c r="K41" s="2">
        <v>0.1</v>
      </c>
      <c r="L41" s="2">
        <v>1801.8</v>
      </c>
      <c r="M41" s="2">
        <v>20.8</v>
      </c>
      <c r="N41" s="2">
        <v>7.66</v>
      </c>
      <c r="O41" s="2">
        <v>15</v>
      </c>
      <c r="P41" s="2">
        <v>68</v>
      </c>
      <c r="Q41" s="2">
        <v>1.21</v>
      </c>
      <c r="R41" s="2">
        <v>13.6</v>
      </c>
      <c r="S41" s="2">
        <v>2.79</v>
      </c>
      <c r="T41" s="2">
        <v>0.57999999999999996</v>
      </c>
      <c r="U41" s="2">
        <v>0.08</v>
      </c>
      <c r="V41" s="2">
        <v>62.6</v>
      </c>
    </row>
    <row r="42" spans="1:22">
      <c r="A42" s="28">
        <v>1302037</v>
      </c>
      <c r="B42" s="2" t="s">
        <v>105</v>
      </c>
      <c r="C42" s="2">
        <v>518310</v>
      </c>
      <c r="D42" s="2">
        <v>7186944</v>
      </c>
      <c r="E42" s="28">
        <v>848</v>
      </c>
      <c r="F42" s="28" t="s">
        <v>261</v>
      </c>
      <c r="H42" s="29">
        <v>41106</v>
      </c>
      <c r="I42" s="2">
        <v>124</v>
      </c>
      <c r="J42" s="2">
        <v>4.2</v>
      </c>
      <c r="K42" s="2">
        <v>0.1</v>
      </c>
      <c r="L42" s="2">
        <v>2368.1</v>
      </c>
      <c r="M42" s="2">
        <v>14.8</v>
      </c>
      <c r="N42" s="2">
        <v>2.37</v>
      </c>
      <c r="O42" s="2">
        <v>2.5</v>
      </c>
      <c r="P42" s="2">
        <v>58</v>
      </c>
      <c r="Q42" s="2">
        <v>0.37</v>
      </c>
      <c r="R42" s="2">
        <v>3.7</v>
      </c>
      <c r="S42" s="2">
        <v>1.23</v>
      </c>
      <c r="T42" s="2">
        <v>0.25</v>
      </c>
      <c r="U42" s="2">
        <v>0.04</v>
      </c>
      <c r="V42" s="2">
        <v>24.5</v>
      </c>
    </row>
    <row r="43" spans="1:22">
      <c r="A43" s="28">
        <v>1302038</v>
      </c>
      <c r="B43" s="2" t="s">
        <v>105</v>
      </c>
      <c r="C43" s="2">
        <v>518310</v>
      </c>
      <c r="D43" s="2">
        <v>7186944</v>
      </c>
      <c r="E43" s="28">
        <v>848</v>
      </c>
      <c r="F43" s="28" t="s">
        <v>261</v>
      </c>
      <c r="H43" s="29">
        <v>41106</v>
      </c>
      <c r="I43" s="2">
        <v>78</v>
      </c>
      <c r="J43" s="2">
        <v>1.8</v>
      </c>
      <c r="K43" s="2">
        <v>0.1</v>
      </c>
      <c r="L43" s="2">
        <v>1807.7</v>
      </c>
      <c r="M43" s="2">
        <v>5.5</v>
      </c>
      <c r="N43" s="2">
        <v>1.06</v>
      </c>
      <c r="O43" s="2">
        <v>2.5</v>
      </c>
      <c r="P43" s="2">
        <v>90</v>
      </c>
      <c r="Q43" s="2">
        <v>0.13</v>
      </c>
      <c r="R43" s="2">
        <v>2.5</v>
      </c>
      <c r="S43" s="2">
        <v>0.56999999999999995</v>
      </c>
      <c r="T43" s="2">
        <v>0.15</v>
      </c>
      <c r="U43" s="2">
        <v>0.01</v>
      </c>
      <c r="V43" s="2">
        <v>13.2</v>
      </c>
    </row>
    <row r="44" spans="1:22">
      <c r="A44" s="28">
        <v>1302039</v>
      </c>
      <c r="B44" s="2" t="s">
        <v>105</v>
      </c>
      <c r="C44" s="2">
        <v>527203</v>
      </c>
      <c r="D44" s="2">
        <v>7184767</v>
      </c>
      <c r="E44" s="28">
        <v>1286</v>
      </c>
      <c r="F44" s="28" t="s">
        <v>269</v>
      </c>
      <c r="H44" s="29">
        <v>41115</v>
      </c>
      <c r="I44" s="2">
        <v>20</v>
      </c>
      <c r="J44" s="2">
        <v>2.2999999999999998</v>
      </c>
      <c r="K44" s="2">
        <v>0.1</v>
      </c>
      <c r="L44" s="2">
        <v>11</v>
      </c>
      <c r="M44" s="2">
        <v>3.3</v>
      </c>
      <c r="N44" s="2">
        <v>2.94</v>
      </c>
      <c r="O44" s="2">
        <v>12</v>
      </c>
      <c r="P44" s="2">
        <v>88</v>
      </c>
      <c r="Q44" s="2">
        <v>0.62</v>
      </c>
      <c r="R44" s="2">
        <v>3.4</v>
      </c>
      <c r="S44" s="2">
        <v>1.48</v>
      </c>
      <c r="T44" s="2">
        <v>0.13</v>
      </c>
      <c r="U44" s="2">
        <v>0.03</v>
      </c>
      <c r="V44" s="2">
        <v>2.6</v>
      </c>
    </row>
    <row r="45" spans="1:22">
      <c r="A45" s="28">
        <v>1302040</v>
      </c>
      <c r="B45" s="2" t="s">
        <v>105</v>
      </c>
      <c r="C45" s="2">
        <v>526611</v>
      </c>
      <c r="D45" s="2">
        <v>7185241</v>
      </c>
      <c r="E45" s="28">
        <v>1129</v>
      </c>
      <c r="F45" s="28" t="s">
        <v>269</v>
      </c>
      <c r="H45" s="29">
        <v>41115</v>
      </c>
      <c r="I45" s="2">
        <v>10</v>
      </c>
      <c r="J45" s="2">
        <v>0.5</v>
      </c>
      <c r="K45" s="2">
        <v>0.1</v>
      </c>
      <c r="L45" s="2">
        <v>77.900000000000006</v>
      </c>
      <c r="M45" s="2">
        <v>3</v>
      </c>
      <c r="N45" s="2">
        <v>0.85</v>
      </c>
      <c r="O45" s="2">
        <v>5</v>
      </c>
      <c r="P45" s="2">
        <v>58</v>
      </c>
      <c r="Q45" s="2">
        <v>0.33</v>
      </c>
      <c r="R45" s="2">
        <v>3.6</v>
      </c>
      <c r="S45" s="2">
        <v>0.38</v>
      </c>
      <c r="T45" s="2">
        <v>0.06</v>
      </c>
      <c r="U45" s="2">
        <v>0.01</v>
      </c>
      <c r="V45" s="2">
        <v>21.9</v>
      </c>
    </row>
    <row r="46" spans="1:22">
      <c r="A46" s="28">
        <v>1302041</v>
      </c>
      <c r="B46" s="2" t="s">
        <v>105</v>
      </c>
      <c r="C46" s="2">
        <v>526047</v>
      </c>
      <c r="D46" s="2">
        <v>7185442</v>
      </c>
      <c r="E46" s="28">
        <v>1021</v>
      </c>
      <c r="F46" s="28" t="s">
        <v>269</v>
      </c>
      <c r="H46" s="29">
        <v>41115</v>
      </c>
      <c r="I46" s="2">
        <v>12</v>
      </c>
      <c r="J46" s="2">
        <v>1.4</v>
      </c>
      <c r="K46" s="2">
        <v>0.4</v>
      </c>
      <c r="L46" s="2">
        <v>21.9</v>
      </c>
      <c r="M46" s="2">
        <v>1.2</v>
      </c>
      <c r="N46" s="2">
        <v>1.07</v>
      </c>
      <c r="O46" s="2">
        <v>24</v>
      </c>
      <c r="P46" s="2">
        <v>119</v>
      </c>
      <c r="Q46" s="2">
        <v>1.53</v>
      </c>
      <c r="R46" s="2">
        <v>35.5</v>
      </c>
      <c r="S46" s="2">
        <v>0.41</v>
      </c>
      <c r="T46" s="2">
        <v>0.18</v>
      </c>
      <c r="U46" s="2">
        <v>0.04</v>
      </c>
      <c r="V46" s="2">
        <v>214.3</v>
      </c>
    </row>
    <row r="47" spans="1:22">
      <c r="A47" s="28">
        <v>1302042</v>
      </c>
      <c r="B47" s="2" t="s">
        <v>105</v>
      </c>
      <c r="C47" s="2">
        <v>525083</v>
      </c>
      <c r="D47" s="2">
        <v>7185719</v>
      </c>
      <c r="E47" s="28">
        <v>1036</v>
      </c>
      <c r="F47" s="28" t="s">
        <v>269</v>
      </c>
      <c r="H47" s="29">
        <v>41117</v>
      </c>
      <c r="I47" s="2">
        <v>28</v>
      </c>
      <c r="J47" s="2">
        <v>1.8</v>
      </c>
      <c r="K47" s="2">
        <v>0.1</v>
      </c>
      <c r="L47" s="2">
        <v>38.4</v>
      </c>
      <c r="M47" s="2">
        <v>3.7</v>
      </c>
      <c r="N47" s="2">
        <v>2.0499999999999998</v>
      </c>
      <c r="O47" s="2">
        <v>12</v>
      </c>
      <c r="P47" s="2">
        <v>68</v>
      </c>
      <c r="Q47" s="2">
        <v>3.84</v>
      </c>
      <c r="R47" s="2">
        <v>6.1</v>
      </c>
      <c r="S47" s="2">
        <v>0.95</v>
      </c>
      <c r="T47" s="2">
        <v>0.49</v>
      </c>
      <c r="U47" s="2">
        <v>0.01</v>
      </c>
      <c r="V47" s="2">
        <v>33</v>
      </c>
    </row>
    <row r="48" spans="1:22">
      <c r="A48" s="28">
        <v>1302043</v>
      </c>
      <c r="B48" s="2" t="s">
        <v>105</v>
      </c>
      <c r="C48" s="2">
        <v>525082</v>
      </c>
      <c r="D48" s="2">
        <v>7185719</v>
      </c>
      <c r="E48" s="28">
        <v>1036</v>
      </c>
      <c r="F48" s="28" t="s">
        <v>269</v>
      </c>
      <c r="H48" s="29">
        <v>41117</v>
      </c>
      <c r="I48" s="2">
        <v>46</v>
      </c>
      <c r="J48" s="2">
        <v>17.3</v>
      </c>
      <c r="K48" s="2">
        <v>0.1</v>
      </c>
      <c r="L48" s="2">
        <v>85.2</v>
      </c>
      <c r="M48" s="2">
        <v>4.0999999999999996</v>
      </c>
      <c r="N48" s="2">
        <v>4.68</v>
      </c>
      <c r="O48" s="2">
        <v>22</v>
      </c>
      <c r="P48" s="2">
        <v>89</v>
      </c>
      <c r="Q48" s="2">
        <v>13.81</v>
      </c>
      <c r="R48" s="2">
        <v>26.4</v>
      </c>
      <c r="S48" s="2">
        <v>1.56</v>
      </c>
      <c r="T48" s="2">
        <v>2.2599999999999998</v>
      </c>
      <c r="U48" s="2">
        <v>0.02</v>
      </c>
      <c r="V48" s="2">
        <v>100.7</v>
      </c>
    </row>
    <row r="49" spans="1:22" ht="30">
      <c r="A49" s="28">
        <v>1349001</v>
      </c>
      <c r="B49" s="2" t="s">
        <v>105</v>
      </c>
      <c r="C49" s="2">
        <v>517216</v>
      </c>
      <c r="D49" s="2">
        <v>7186809</v>
      </c>
      <c r="E49" s="28">
        <v>817</v>
      </c>
      <c r="F49" s="28" t="s">
        <v>106</v>
      </c>
      <c r="G49" s="2" t="s">
        <v>275</v>
      </c>
      <c r="H49" s="29">
        <v>41371</v>
      </c>
      <c r="I49" s="30">
        <v>73000</v>
      </c>
      <c r="J49" s="2">
        <v>175.6</v>
      </c>
      <c r="K49" s="2">
        <v>3.5</v>
      </c>
      <c r="L49" s="2">
        <v>8399.6</v>
      </c>
      <c r="M49" s="2">
        <v>1202.5</v>
      </c>
      <c r="N49" s="2">
        <v>240.64</v>
      </c>
      <c r="O49" s="2">
        <v>1102</v>
      </c>
      <c r="P49" s="2">
        <v>7</v>
      </c>
      <c r="Q49" s="2">
        <v>115.11</v>
      </c>
      <c r="R49" s="2">
        <v>53.6</v>
      </c>
      <c r="S49" s="2">
        <v>10.93</v>
      </c>
      <c r="T49" s="2">
        <v>15.16</v>
      </c>
      <c r="U49" s="2">
        <v>0.41</v>
      </c>
      <c r="V49" s="2">
        <v>60.5</v>
      </c>
    </row>
    <row r="50" spans="1:22">
      <c r="A50" s="28">
        <v>1349002</v>
      </c>
      <c r="B50" s="2" t="s">
        <v>105</v>
      </c>
      <c r="C50" s="2">
        <v>517215</v>
      </c>
      <c r="D50" s="2">
        <v>7186775</v>
      </c>
      <c r="E50" s="28">
        <v>822</v>
      </c>
      <c r="F50" s="28" t="s">
        <v>106</v>
      </c>
      <c r="G50" s="2" t="s">
        <v>277</v>
      </c>
      <c r="H50" s="29">
        <v>41371</v>
      </c>
      <c r="I50" s="30">
        <v>33000</v>
      </c>
      <c r="J50" s="2">
        <v>36.799999999999997</v>
      </c>
      <c r="K50" s="2">
        <v>2.7</v>
      </c>
      <c r="L50" s="2">
        <v>481.2</v>
      </c>
      <c r="M50" s="2">
        <v>246.8</v>
      </c>
      <c r="N50" s="2">
        <v>45.55</v>
      </c>
      <c r="O50" s="2">
        <v>1096</v>
      </c>
      <c r="P50" s="2">
        <v>5</v>
      </c>
      <c r="Q50" s="2">
        <v>24.4</v>
      </c>
      <c r="R50" s="2">
        <v>30.6</v>
      </c>
      <c r="S50" s="2">
        <v>7.29</v>
      </c>
      <c r="T50" s="2">
        <v>1.77</v>
      </c>
      <c r="U50" s="2">
        <v>0.06</v>
      </c>
      <c r="V50" s="2">
        <v>17.2</v>
      </c>
    </row>
    <row r="51" spans="1:22" ht="45">
      <c r="A51" s="28">
        <v>1349003</v>
      </c>
      <c r="B51" s="2" t="s">
        <v>105</v>
      </c>
      <c r="C51" s="2">
        <v>517188</v>
      </c>
      <c r="D51" s="2">
        <v>7186549</v>
      </c>
      <c r="E51" s="28">
        <v>866</v>
      </c>
      <c r="F51" s="28" t="s">
        <v>106</v>
      </c>
      <c r="G51" s="2" t="s">
        <v>279</v>
      </c>
      <c r="H51" s="29">
        <v>41371</v>
      </c>
      <c r="I51" s="2">
        <v>815</v>
      </c>
      <c r="J51" s="2">
        <v>1.4</v>
      </c>
      <c r="K51" s="2">
        <v>1.4</v>
      </c>
      <c r="L51" s="2">
        <v>2639.7</v>
      </c>
      <c r="M51" s="2">
        <v>59.9</v>
      </c>
      <c r="N51" s="2">
        <v>4.3600000000000003</v>
      </c>
      <c r="O51" s="2">
        <v>19</v>
      </c>
      <c r="P51" s="2">
        <v>23</v>
      </c>
      <c r="Q51" s="2">
        <v>2.81</v>
      </c>
      <c r="R51" s="2">
        <v>10.3</v>
      </c>
      <c r="S51" s="2">
        <v>0.32</v>
      </c>
      <c r="T51" s="2">
        <v>0.41</v>
      </c>
      <c r="U51" s="2">
        <v>0.04</v>
      </c>
      <c r="V51" s="2">
        <v>31.5</v>
      </c>
    </row>
    <row r="52" spans="1:22">
      <c r="A52" s="28">
        <v>1349004</v>
      </c>
      <c r="B52" s="2" t="s">
        <v>105</v>
      </c>
      <c r="C52" s="2">
        <v>516986</v>
      </c>
      <c r="D52" s="2">
        <v>7186484</v>
      </c>
      <c r="E52" s="28">
        <v>880</v>
      </c>
      <c r="F52" s="28" t="s">
        <v>106</v>
      </c>
      <c r="G52" s="2" t="s">
        <v>281</v>
      </c>
      <c r="H52" s="29">
        <v>41371</v>
      </c>
      <c r="I52" s="2">
        <v>2998</v>
      </c>
      <c r="J52" s="2">
        <v>5.3</v>
      </c>
      <c r="K52" s="2">
        <v>2.4</v>
      </c>
      <c r="L52" s="2">
        <v>10000</v>
      </c>
      <c r="M52" s="2">
        <v>50</v>
      </c>
      <c r="N52" s="2">
        <v>14.23</v>
      </c>
      <c r="O52" s="2">
        <v>54</v>
      </c>
      <c r="P52" s="2">
        <v>76</v>
      </c>
      <c r="Q52" s="2">
        <v>2.15</v>
      </c>
      <c r="R52" s="2">
        <v>29.5</v>
      </c>
      <c r="S52" s="2">
        <v>1.28</v>
      </c>
      <c r="T52" s="2">
        <v>0.72</v>
      </c>
      <c r="U52" s="2">
        <v>0.01</v>
      </c>
      <c r="V52" s="2">
        <v>92</v>
      </c>
    </row>
    <row r="53" spans="1:22" ht="30">
      <c r="A53" s="28">
        <v>1349005</v>
      </c>
      <c r="B53" s="2" t="s">
        <v>105</v>
      </c>
      <c r="C53" s="2">
        <v>516877</v>
      </c>
      <c r="D53" s="2">
        <v>7186935</v>
      </c>
      <c r="E53" s="28">
        <v>804</v>
      </c>
      <c r="F53" s="28" t="s">
        <v>106</v>
      </c>
      <c r="G53" s="2" t="s">
        <v>283</v>
      </c>
      <c r="H53" s="29">
        <v>41371</v>
      </c>
      <c r="I53" s="30">
        <v>67000</v>
      </c>
      <c r="J53" s="2">
        <v>64.2</v>
      </c>
      <c r="K53" s="2">
        <v>2.2999999999999998</v>
      </c>
      <c r="L53" s="2">
        <v>248.2</v>
      </c>
      <c r="M53" s="2">
        <v>1015.9</v>
      </c>
      <c r="N53" s="2">
        <v>141.99</v>
      </c>
      <c r="O53" s="2">
        <v>1001</v>
      </c>
      <c r="P53" s="2">
        <v>4</v>
      </c>
      <c r="Q53" s="2">
        <v>65.569999999999993</v>
      </c>
      <c r="R53" s="2">
        <v>66.900000000000006</v>
      </c>
      <c r="S53" s="2">
        <v>8.3800000000000008</v>
      </c>
      <c r="T53" s="2">
        <v>7.15</v>
      </c>
      <c r="U53" s="2">
        <v>0.3</v>
      </c>
      <c r="V53" s="2">
        <v>119.9</v>
      </c>
    </row>
    <row r="54" spans="1:22" ht="30">
      <c r="A54" s="28">
        <v>1349006</v>
      </c>
      <c r="B54" s="2" t="s">
        <v>105</v>
      </c>
      <c r="C54" s="2">
        <v>517235</v>
      </c>
      <c r="D54" s="2">
        <v>7187319</v>
      </c>
      <c r="E54" s="28">
        <v>791</v>
      </c>
      <c r="F54" s="28" t="s">
        <v>106</v>
      </c>
      <c r="G54" s="2" t="s">
        <v>285</v>
      </c>
      <c r="H54" s="29">
        <v>41401</v>
      </c>
      <c r="I54" s="30">
        <v>71000</v>
      </c>
      <c r="J54" s="2">
        <v>42.2</v>
      </c>
      <c r="K54" s="2">
        <v>6.7</v>
      </c>
      <c r="L54" s="2">
        <v>161.5</v>
      </c>
      <c r="M54" s="2">
        <v>566.5</v>
      </c>
      <c r="N54" s="2">
        <v>366.34</v>
      </c>
      <c r="O54" s="2">
        <v>1187</v>
      </c>
      <c r="P54" s="2">
        <v>7</v>
      </c>
      <c r="Q54" s="2">
        <v>43.3</v>
      </c>
      <c r="R54" s="2">
        <v>75.5</v>
      </c>
      <c r="S54" s="2">
        <v>7.35</v>
      </c>
      <c r="T54" s="2">
        <v>2.78</v>
      </c>
      <c r="U54" s="2">
        <v>0.35</v>
      </c>
      <c r="V54" s="2">
        <v>72.2</v>
      </c>
    </row>
    <row r="55" spans="1:22" ht="30">
      <c r="A55" s="28">
        <v>1349007</v>
      </c>
      <c r="B55" s="2" t="s">
        <v>105</v>
      </c>
      <c r="C55" s="2">
        <v>517210</v>
      </c>
      <c r="D55" s="2">
        <v>7187388</v>
      </c>
      <c r="E55" s="28">
        <v>793</v>
      </c>
      <c r="F55" s="28" t="s">
        <v>106</v>
      </c>
      <c r="G55" s="2" t="s">
        <v>287</v>
      </c>
      <c r="H55" s="29">
        <v>41401</v>
      </c>
      <c r="I55" s="2">
        <v>3035</v>
      </c>
      <c r="J55" s="2">
        <v>4.0999999999999996</v>
      </c>
      <c r="K55" s="2">
        <v>0.1</v>
      </c>
      <c r="L55" s="2">
        <v>10000</v>
      </c>
      <c r="M55" s="2">
        <v>50.7</v>
      </c>
      <c r="N55" s="2">
        <v>8.44</v>
      </c>
      <c r="O55" s="2">
        <v>36</v>
      </c>
      <c r="P55" s="2">
        <v>25</v>
      </c>
      <c r="Q55" s="2">
        <v>2.84</v>
      </c>
      <c r="R55" s="2">
        <v>37</v>
      </c>
      <c r="S55" s="2">
        <v>0.45</v>
      </c>
      <c r="T55" s="2">
        <v>0.45</v>
      </c>
      <c r="U55" s="2">
        <v>0.09</v>
      </c>
      <c r="V55" s="2">
        <v>155.80000000000001</v>
      </c>
    </row>
    <row r="56" spans="1:22" ht="30">
      <c r="A56" s="28">
        <v>1349008</v>
      </c>
      <c r="B56" s="2" t="s">
        <v>105</v>
      </c>
      <c r="C56" s="2">
        <v>517204</v>
      </c>
      <c r="D56" s="2">
        <v>7187423</v>
      </c>
      <c r="E56" s="28">
        <v>793</v>
      </c>
      <c r="F56" s="28" t="s">
        <v>106</v>
      </c>
      <c r="G56" s="2" t="s">
        <v>289</v>
      </c>
      <c r="H56" s="29">
        <v>41401</v>
      </c>
      <c r="I56" s="30">
        <v>7878</v>
      </c>
      <c r="J56" s="2">
        <v>14.2</v>
      </c>
      <c r="K56" s="2">
        <v>4.9000000000000004</v>
      </c>
      <c r="L56" s="2">
        <v>4628.2</v>
      </c>
      <c r="M56" s="2">
        <v>163.6</v>
      </c>
      <c r="N56" s="2">
        <v>64.489999999999995</v>
      </c>
      <c r="O56" s="2">
        <v>661</v>
      </c>
      <c r="P56" s="2">
        <v>18</v>
      </c>
      <c r="Q56" s="2">
        <v>11.54</v>
      </c>
      <c r="R56" s="2">
        <v>91.8</v>
      </c>
      <c r="S56" s="2">
        <v>9.51</v>
      </c>
      <c r="T56" s="2">
        <v>4.55</v>
      </c>
      <c r="U56" s="2">
        <v>0.78</v>
      </c>
      <c r="V56" s="2">
        <v>712.3</v>
      </c>
    </row>
    <row r="57" spans="1:22" ht="30">
      <c r="A57" s="28">
        <v>1349009</v>
      </c>
      <c r="B57" s="2" t="s">
        <v>105</v>
      </c>
      <c r="C57" s="2">
        <v>517205</v>
      </c>
      <c r="D57" s="2">
        <v>7187480</v>
      </c>
      <c r="E57" s="28">
        <v>794</v>
      </c>
      <c r="F57" s="28" t="s">
        <v>106</v>
      </c>
      <c r="G57" s="2" t="s">
        <v>291</v>
      </c>
      <c r="H57" s="29">
        <v>41401</v>
      </c>
      <c r="I57" s="30">
        <v>16000</v>
      </c>
      <c r="J57" s="2">
        <v>46</v>
      </c>
      <c r="K57" s="2">
        <v>5.9</v>
      </c>
      <c r="L57" s="2">
        <v>9374</v>
      </c>
      <c r="M57" s="2">
        <v>320.5</v>
      </c>
      <c r="N57" s="2">
        <v>233.42</v>
      </c>
      <c r="O57" s="2">
        <v>510</v>
      </c>
      <c r="P57" s="2">
        <v>22</v>
      </c>
      <c r="Q57" s="2">
        <v>27.9</v>
      </c>
      <c r="R57" s="2">
        <v>120.6</v>
      </c>
      <c r="S57" s="2">
        <v>4.96</v>
      </c>
      <c r="T57" s="2">
        <v>2.5099999999999998</v>
      </c>
      <c r="U57" s="2">
        <v>1.29</v>
      </c>
      <c r="V57" s="2">
        <v>1143</v>
      </c>
    </row>
    <row r="58" spans="1:22" ht="30">
      <c r="A58" s="28">
        <v>1349010</v>
      </c>
      <c r="B58" s="2" t="s">
        <v>105</v>
      </c>
      <c r="C58" s="2">
        <v>517221</v>
      </c>
      <c r="D58" s="2">
        <v>7187528</v>
      </c>
      <c r="E58" s="28">
        <v>789</v>
      </c>
      <c r="F58" s="28" t="s">
        <v>106</v>
      </c>
      <c r="G58" s="2" t="s">
        <v>293</v>
      </c>
      <c r="H58" s="29">
        <v>41401</v>
      </c>
      <c r="I58" s="30">
        <v>15000</v>
      </c>
      <c r="J58" s="2">
        <v>97.6</v>
      </c>
      <c r="K58" s="2">
        <v>2.5</v>
      </c>
      <c r="L58" s="2">
        <v>1741.8</v>
      </c>
      <c r="M58" s="2">
        <v>255.7</v>
      </c>
      <c r="N58" s="2">
        <v>290.56</v>
      </c>
      <c r="O58" s="2">
        <v>1062</v>
      </c>
      <c r="P58" s="2">
        <v>58</v>
      </c>
      <c r="Q58" s="2">
        <v>147.97</v>
      </c>
      <c r="R58" s="2">
        <v>198.6</v>
      </c>
      <c r="S58" s="2">
        <v>9.9499999999999993</v>
      </c>
      <c r="T58" s="2">
        <v>37.96</v>
      </c>
      <c r="U58" s="2">
        <v>7</v>
      </c>
      <c r="V58" s="2">
        <v>1251.4000000000001</v>
      </c>
    </row>
    <row r="59" spans="1:22">
      <c r="A59" s="28">
        <v>1349011</v>
      </c>
      <c r="B59" s="2" t="s">
        <v>105</v>
      </c>
      <c r="C59" s="2">
        <v>517221</v>
      </c>
      <c r="D59" s="2">
        <v>7187587</v>
      </c>
      <c r="E59" s="28">
        <v>797</v>
      </c>
      <c r="F59" s="28" t="s">
        <v>106</v>
      </c>
      <c r="G59" s="2" t="s">
        <v>295</v>
      </c>
      <c r="H59" s="29">
        <v>41401</v>
      </c>
      <c r="I59" s="30">
        <v>42000</v>
      </c>
      <c r="J59" s="2">
        <v>37</v>
      </c>
      <c r="K59" s="2">
        <v>3.4</v>
      </c>
      <c r="L59" s="2">
        <v>531.70000000000005</v>
      </c>
      <c r="M59" s="2">
        <v>279</v>
      </c>
      <c r="N59" s="2">
        <v>204.26</v>
      </c>
      <c r="O59" s="2">
        <v>804</v>
      </c>
      <c r="P59" s="2">
        <v>26</v>
      </c>
      <c r="Q59" s="2">
        <v>56.43</v>
      </c>
      <c r="R59" s="2">
        <v>116.9</v>
      </c>
      <c r="S59" s="2">
        <v>10.55</v>
      </c>
      <c r="T59" s="2">
        <v>9.3000000000000007</v>
      </c>
      <c r="U59" s="2">
        <v>1.53</v>
      </c>
      <c r="V59" s="2">
        <v>672.1</v>
      </c>
    </row>
    <row r="60" spans="1:22" ht="30">
      <c r="A60" s="28">
        <v>1349012</v>
      </c>
      <c r="B60" s="2" t="s">
        <v>105</v>
      </c>
      <c r="C60" s="2">
        <v>517248</v>
      </c>
      <c r="D60" s="2">
        <v>7187634</v>
      </c>
      <c r="E60" s="28">
        <v>805</v>
      </c>
      <c r="F60" s="28" t="s">
        <v>106</v>
      </c>
      <c r="G60" s="2" t="s">
        <v>297</v>
      </c>
      <c r="H60" s="29">
        <v>41401</v>
      </c>
      <c r="I60" s="30">
        <v>44000</v>
      </c>
      <c r="J60" s="2">
        <v>29.4</v>
      </c>
      <c r="K60" s="2">
        <v>9.4</v>
      </c>
      <c r="L60" s="2">
        <v>6249</v>
      </c>
      <c r="M60" s="2">
        <v>669.6</v>
      </c>
      <c r="N60" s="2">
        <v>182.04</v>
      </c>
      <c r="O60" s="2">
        <v>751</v>
      </c>
      <c r="P60" s="2">
        <v>5</v>
      </c>
      <c r="Q60" s="2">
        <v>44.43</v>
      </c>
      <c r="R60" s="2">
        <v>107.2</v>
      </c>
      <c r="S60" s="2">
        <v>9.67</v>
      </c>
      <c r="T60" s="2">
        <v>4.42</v>
      </c>
      <c r="U60" s="2">
        <v>1.37</v>
      </c>
      <c r="V60" s="2">
        <v>696.5</v>
      </c>
    </row>
    <row r="61" spans="1:22" ht="45">
      <c r="A61" s="28">
        <v>1349013</v>
      </c>
      <c r="B61" s="2" t="s">
        <v>105</v>
      </c>
      <c r="C61" s="2">
        <v>517211</v>
      </c>
      <c r="D61" s="2">
        <v>7187644</v>
      </c>
      <c r="E61" s="28">
        <v>805</v>
      </c>
      <c r="F61" s="28" t="s">
        <v>106</v>
      </c>
      <c r="G61" s="2" t="s">
        <v>299</v>
      </c>
      <c r="H61" s="29">
        <v>41401</v>
      </c>
      <c r="I61" s="2">
        <v>1974</v>
      </c>
      <c r="J61" s="2">
        <v>51.1</v>
      </c>
      <c r="K61" s="2">
        <v>1.6</v>
      </c>
      <c r="L61" s="2">
        <v>61.6</v>
      </c>
      <c r="M61" s="2">
        <v>131.4</v>
      </c>
      <c r="N61" s="2">
        <v>62.17</v>
      </c>
      <c r="O61" s="2">
        <v>197</v>
      </c>
      <c r="P61" s="2">
        <v>25</v>
      </c>
      <c r="Q61" s="2">
        <v>26.58</v>
      </c>
      <c r="R61" s="2">
        <v>7</v>
      </c>
      <c r="S61" s="2">
        <v>6.31</v>
      </c>
      <c r="T61" s="2">
        <v>1.1100000000000001</v>
      </c>
      <c r="U61" s="2">
        <v>0.72</v>
      </c>
      <c r="V61" s="2">
        <v>36.799999999999997</v>
      </c>
    </row>
    <row r="62" spans="1:22" ht="30">
      <c r="A62" s="28">
        <v>1349014</v>
      </c>
      <c r="B62" s="2" t="s">
        <v>105</v>
      </c>
      <c r="C62" s="2">
        <v>517167</v>
      </c>
      <c r="D62" s="2">
        <v>7187835</v>
      </c>
      <c r="E62" s="28">
        <v>848</v>
      </c>
      <c r="F62" s="28" t="s">
        <v>106</v>
      </c>
      <c r="G62" s="2" t="s">
        <v>301</v>
      </c>
      <c r="H62" s="29">
        <v>41401</v>
      </c>
      <c r="I62" s="2">
        <v>1316</v>
      </c>
      <c r="J62" s="2">
        <v>0.4</v>
      </c>
      <c r="K62" s="2">
        <v>0.8</v>
      </c>
      <c r="L62" s="2">
        <v>408.7</v>
      </c>
      <c r="M62" s="2">
        <v>22</v>
      </c>
      <c r="N62" s="2">
        <v>25.37</v>
      </c>
      <c r="O62" s="2">
        <v>135</v>
      </c>
      <c r="P62" s="2">
        <v>19</v>
      </c>
      <c r="Q62" s="2">
        <v>3.09</v>
      </c>
      <c r="R62" s="2">
        <v>2.1</v>
      </c>
      <c r="S62" s="2">
        <v>5.88</v>
      </c>
      <c r="T62" s="2">
        <v>0.41</v>
      </c>
      <c r="U62" s="2">
        <v>7.0000000000000007E-2</v>
      </c>
      <c r="V62" s="2">
        <v>4.8</v>
      </c>
    </row>
    <row r="63" spans="1:22" ht="45">
      <c r="A63" s="28">
        <v>1349015</v>
      </c>
      <c r="B63" s="2" t="s">
        <v>105</v>
      </c>
      <c r="C63" s="2">
        <v>517088</v>
      </c>
      <c r="D63" s="2">
        <v>7187753</v>
      </c>
      <c r="E63" s="28">
        <v>835</v>
      </c>
      <c r="F63" s="28" t="s">
        <v>106</v>
      </c>
      <c r="G63" s="2" t="s">
        <v>303</v>
      </c>
      <c r="H63" s="29">
        <v>41401</v>
      </c>
      <c r="I63" s="2">
        <v>1160</v>
      </c>
      <c r="J63" s="2">
        <v>10.6</v>
      </c>
      <c r="K63" s="2">
        <v>2.1</v>
      </c>
      <c r="L63" s="2">
        <v>426.4</v>
      </c>
      <c r="M63" s="2">
        <v>13.6</v>
      </c>
      <c r="N63" s="2">
        <v>7.16</v>
      </c>
      <c r="O63" s="2">
        <v>62</v>
      </c>
      <c r="P63" s="2">
        <v>26</v>
      </c>
      <c r="Q63" s="2">
        <v>0.88</v>
      </c>
      <c r="R63" s="2">
        <v>2.5</v>
      </c>
      <c r="S63" s="2">
        <v>3.29</v>
      </c>
      <c r="T63" s="2">
        <v>0.23</v>
      </c>
      <c r="U63" s="2">
        <v>0.08</v>
      </c>
      <c r="V63" s="2">
        <v>4.2</v>
      </c>
    </row>
    <row r="64" spans="1:22">
      <c r="A64" s="28">
        <v>1349016</v>
      </c>
      <c r="B64" s="2" t="s">
        <v>105</v>
      </c>
      <c r="C64" s="2">
        <v>517676</v>
      </c>
      <c r="D64" s="2">
        <v>7187554</v>
      </c>
      <c r="E64" s="28">
        <v>735</v>
      </c>
      <c r="F64" s="28" t="s">
        <v>106</v>
      </c>
      <c r="G64" s="2" t="s">
        <v>305</v>
      </c>
      <c r="H64" s="29">
        <v>41401</v>
      </c>
      <c r="I64" s="2">
        <v>906</v>
      </c>
      <c r="J64" s="2">
        <v>1.6</v>
      </c>
      <c r="K64" s="2">
        <v>1.1000000000000001</v>
      </c>
      <c r="L64" s="2">
        <v>909.9</v>
      </c>
      <c r="M64" s="2">
        <v>9.4</v>
      </c>
      <c r="N64" s="2">
        <v>5.68</v>
      </c>
      <c r="O64" s="2">
        <v>54</v>
      </c>
      <c r="P64" s="2">
        <v>22</v>
      </c>
      <c r="Q64" s="2">
        <v>0.9</v>
      </c>
      <c r="R64" s="2">
        <v>1.4</v>
      </c>
      <c r="S64" s="2">
        <v>3.9</v>
      </c>
      <c r="T64" s="2">
        <v>0.23</v>
      </c>
      <c r="U64" s="2">
        <v>0.1</v>
      </c>
      <c r="V64" s="2">
        <v>1.4</v>
      </c>
    </row>
    <row r="65" spans="1:22">
      <c r="A65" s="28">
        <v>1349017</v>
      </c>
      <c r="B65" s="2" t="s">
        <v>105</v>
      </c>
      <c r="C65" s="2">
        <v>517835</v>
      </c>
      <c r="D65" s="2">
        <v>7187430</v>
      </c>
      <c r="E65" s="28">
        <v>636</v>
      </c>
      <c r="F65" s="28" t="s">
        <v>106</v>
      </c>
      <c r="G65" s="2" t="s">
        <v>307</v>
      </c>
      <c r="H65" s="29">
        <v>41401</v>
      </c>
      <c r="I65" s="2">
        <v>2834</v>
      </c>
      <c r="J65" s="2">
        <v>17.399999999999999</v>
      </c>
      <c r="K65" s="2">
        <v>0.1</v>
      </c>
      <c r="L65" s="2">
        <v>49.3</v>
      </c>
      <c r="M65" s="2">
        <v>79.900000000000006</v>
      </c>
      <c r="N65" s="2">
        <v>96.42</v>
      </c>
      <c r="O65" s="2">
        <v>344</v>
      </c>
      <c r="P65" s="2">
        <v>19</v>
      </c>
      <c r="Q65" s="2">
        <v>22.82</v>
      </c>
      <c r="R65" s="2">
        <v>116.3</v>
      </c>
      <c r="S65" s="2">
        <v>6.66</v>
      </c>
      <c r="T65" s="2">
        <v>1.87</v>
      </c>
      <c r="U65" s="2">
        <v>0.05</v>
      </c>
      <c r="V65" s="2">
        <v>33.700000000000003</v>
      </c>
    </row>
    <row r="66" spans="1:22">
      <c r="A66" s="28">
        <v>1349018</v>
      </c>
      <c r="B66" s="2" t="s">
        <v>105</v>
      </c>
      <c r="C66" s="2">
        <v>517253</v>
      </c>
      <c r="D66" s="2">
        <v>7187156</v>
      </c>
      <c r="E66" s="28">
        <v>814</v>
      </c>
      <c r="F66" s="28" t="s">
        <v>161</v>
      </c>
      <c r="G66" s="2" t="s">
        <v>309</v>
      </c>
      <c r="H66" s="29">
        <v>41432</v>
      </c>
      <c r="I66" s="30">
        <v>19000</v>
      </c>
      <c r="J66" s="2">
        <v>45.6</v>
      </c>
      <c r="K66" s="2">
        <v>5.0999999999999996</v>
      </c>
      <c r="L66" s="2">
        <v>819.5</v>
      </c>
      <c r="M66" s="2">
        <v>213.7</v>
      </c>
      <c r="N66" s="2">
        <v>274.64999999999998</v>
      </c>
      <c r="O66" s="2">
        <v>602</v>
      </c>
      <c r="P66" s="2">
        <v>8</v>
      </c>
      <c r="Q66" s="2">
        <v>24.7</v>
      </c>
      <c r="R66" s="2">
        <v>70.900000000000006</v>
      </c>
      <c r="S66" s="2">
        <v>9.09</v>
      </c>
      <c r="T66" s="2">
        <v>2.56</v>
      </c>
      <c r="U66" s="2">
        <v>0.49</v>
      </c>
      <c r="V66" s="2">
        <v>1623.1</v>
      </c>
    </row>
    <row r="67" spans="1:22">
      <c r="A67" s="28">
        <v>1349019</v>
      </c>
      <c r="B67" s="2" t="s">
        <v>105</v>
      </c>
      <c r="C67" s="2">
        <v>517263</v>
      </c>
      <c r="D67" s="2">
        <v>7187113</v>
      </c>
      <c r="E67" s="28">
        <v>819</v>
      </c>
      <c r="F67" s="28" t="s">
        <v>161</v>
      </c>
      <c r="G67" s="2" t="s">
        <v>130</v>
      </c>
      <c r="H67" s="29">
        <v>41432</v>
      </c>
      <c r="I67" s="30">
        <v>14000</v>
      </c>
      <c r="J67" s="2">
        <v>52</v>
      </c>
      <c r="K67" s="2">
        <v>0.1</v>
      </c>
      <c r="L67" s="2">
        <v>1655.1</v>
      </c>
      <c r="M67" s="2">
        <v>175.8</v>
      </c>
      <c r="N67" s="2">
        <v>101.87</v>
      </c>
      <c r="O67" s="2">
        <v>242</v>
      </c>
      <c r="P67" s="2">
        <v>60</v>
      </c>
      <c r="Q67" s="2">
        <v>16.760000000000002</v>
      </c>
      <c r="R67" s="2">
        <v>480.4</v>
      </c>
      <c r="S67" s="2">
        <v>7.96</v>
      </c>
      <c r="T67" s="2">
        <v>7.4</v>
      </c>
      <c r="U67" s="2">
        <v>0.09</v>
      </c>
      <c r="V67" s="2">
        <v>2083.1</v>
      </c>
    </row>
    <row r="68" spans="1:22">
      <c r="A68" s="28">
        <v>1349020</v>
      </c>
      <c r="B68" s="2" t="s">
        <v>105</v>
      </c>
      <c r="C68" s="2">
        <v>517260</v>
      </c>
      <c r="D68" s="2">
        <v>7187054</v>
      </c>
      <c r="E68" s="28">
        <v>820</v>
      </c>
      <c r="F68" s="28" t="s">
        <v>161</v>
      </c>
      <c r="G68" s="2" t="s">
        <v>312</v>
      </c>
      <c r="H68" s="29">
        <v>41432</v>
      </c>
      <c r="I68" s="30">
        <v>15000</v>
      </c>
      <c r="J68" s="2">
        <v>31.5</v>
      </c>
      <c r="K68" s="2">
        <v>2.1</v>
      </c>
      <c r="L68" s="2">
        <v>1945.4</v>
      </c>
      <c r="M68" s="2">
        <v>179.1</v>
      </c>
      <c r="N68" s="2">
        <v>93.51</v>
      </c>
      <c r="O68" s="2">
        <v>322</v>
      </c>
      <c r="P68" s="2">
        <v>38</v>
      </c>
      <c r="Q68" s="2">
        <v>16.82</v>
      </c>
      <c r="R68" s="2">
        <v>251.4</v>
      </c>
      <c r="S68" s="2">
        <v>7.72</v>
      </c>
      <c r="T68" s="2">
        <v>5.46</v>
      </c>
      <c r="U68" s="2">
        <v>0.12</v>
      </c>
      <c r="V68" s="2">
        <v>779.2</v>
      </c>
    </row>
    <row r="69" spans="1:22">
      <c r="A69" s="28">
        <v>1349021</v>
      </c>
      <c r="B69" s="2" t="s">
        <v>105</v>
      </c>
      <c r="C69" s="2">
        <v>517251</v>
      </c>
      <c r="D69" s="2">
        <v>7187011</v>
      </c>
      <c r="E69" s="28">
        <v>829</v>
      </c>
      <c r="F69" s="28" t="s">
        <v>161</v>
      </c>
      <c r="G69" s="2" t="s">
        <v>130</v>
      </c>
      <c r="H69" s="29">
        <v>41432</v>
      </c>
      <c r="I69" s="30">
        <v>7597</v>
      </c>
      <c r="J69" s="2">
        <v>54.2</v>
      </c>
      <c r="K69" s="2">
        <v>1.1000000000000001</v>
      </c>
      <c r="L69" s="2">
        <v>1172.7</v>
      </c>
      <c r="M69" s="2">
        <v>188.5</v>
      </c>
      <c r="N69" s="2">
        <v>98.51</v>
      </c>
      <c r="O69" s="2">
        <v>309</v>
      </c>
      <c r="P69" s="2">
        <v>7</v>
      </c>
      <c r="Q69" s="2">
        <v>10.62</v>
      </c>
      <c r="R69" s="2">
        <v>99</v>
      </c>
      <c r="S69" s="2">
        <v>6.49</v>
      </c>
      <c r="T69" s="2">
        <v>2.75</v>
      </c>
      <c r="U69" s="2">
        <v>0.17</v>
      </c>
      <c r="V69" s="2">
        <v>314.7</v>
      </c>
    </row>
    <row r="70" spans="1:22" ht="30">
      <c r="A70" s="28">
        <v>1349022</v>
      </c>
      <c r="B70" s="2" t="s">
        <v>105</v>
      </c>
      <c r="C70" s="2">
        <v>517246</v>
      </c>
      <c r="D70" s="2">
        <v>7186969</v>
      </c>
      <c r="E70" s="28">
        <v>834</v>
      </c>
      <c r="F70" s="28" t="s">
        <v>161</v>
      </c>
      <c r="G70" s="2" t="s">
        <v>315</v>
      </c>
      <c r="H70" s="29">
        <v>41432</v>
      </c>
      <c r="I70" s="30">
        <v>16000</v>
      </c>
      <c r="J70" s="2">
        <v>34.799999999999997</v>
      </c>
      <c r="K70" s="2">
        <v>2.4</v>
      </c>
      <c r="L70" s="2">
        <v>2038.4</v>
      </c>
      <c r="M70" s="2">
        <v>147.80000000000001</v>
      </c>
      <c r="N70" s="2">
        <v>126.6</v>
      </c>
      <c r="O70" s="2">
        <v>297</v>
      </c>
      <c r="P70" s="2">
        <v>26</v>
      </c>
      <c r="Q70" s="2">
        <v>20.49</v>
      </c>
      <c r="R70" s="2">
        <v>231.8</v>
      </c>
      <c r="S70" s="2">
        <v>6.96</v>
      </c>
      <c r="T70" s="2">
        <v>6.05</v>
      </c>
      <c r="U70" s="2">
        <v>0.76</v>
      </c>
      <c r="V70" s="2">
        <v>1674</v>
      </c>
    </row>
    <row r="71" spans="1:22">
      <c r="A71" s="28">
        <v>1349023</v>
      </c>
      <c r="B71" s="2" t="s">
        <v>105</v>
      </c>
      <c r="C71" s="2">
        <v>517226</v>
      </c>
      <c r="D71" s="2">
        <v>7186916</v>
      </c>
      <c r="E71" s="28">
        <v>824</v>
      </c>
      <c r="F71" s="28" t="s">
        <v>161</v>
      </c>
      <c r="G71" s="2" t="s">
        <v>317</v>
      </c>
      <c r="H71" s="29">
        <v>41432</v>
      </c>
      <c r="I71" s="30">
        <v>71000</v>
      </c>
      <c r="J71" s="2">
        <v>80.3</v>
      </c>
      <c r="K71" s="2">
        <v>1.7</v>
      </c>
      <c r="L71" s="2">
        <v>717</v>
      </c>
      <c r="M71" s="2">
        <v>268.5</v>
      </c>
      <c r="N71" s="2">
        <v>95.91</v>
      </c>
      <c r="O71" s="2">
        <v>733</v>
      </c>
      <c r="P71" s="2">
        <v>4</v>
      </c>
      <c r="Q71" s="2">
        <v>96.62</v>
      </c>
      <c r="R71" s="2">
        <v>59.4</v>
      </c>
      <c r="S71" s="2">
        <v>7.4</v>
      </c>
      <c r="T71" s="2">
        <v>10.26</v>
      </c>
      <c r="U71" s="2">
        <v>0.36</v>
      </c>
      <c r="V71" s="2">
        <v>49.3</v>
      </c>
    </row>
    <row r="72" spans="1:22">
      <c r="A72" s="28">
        <v>1349024</v>
      </c>
      <c r="B72" s="2" t="s">
        <v>105</v>
      </c>
      <c r="C72" s="2">
        <v>517237</v>
      </c>
      <c r="D72" s="2">
        <v>7186861</v>
      </c>
      <c r="E72" s="28">
        <v>824</v>
      </c>
      <c r="F72" s="28" t="s">
        <v>161</v>
      </c>
      <c r="G72" s="2" t="s">
        <v>319</v>
      </c>
      <c r="H72" s="29">
        <v>41432</v>
      </c>
      <c r="I72" s="30">
        <v>34000</v>
      </c>
      <c r="J72" s="2">
        <v>187.6</v>
      </c>
      <c r="K72" s="2">
        <v>2.1</v>
      </c>
      <c r="L72" s="2">
        <v>2108.8000000000002</v>
      </c>
      <c r="M72" s="2">
        <v>451.2</v>
      </c>
      <c r="N72" s="2">
        <v>1715.85</v>
      </c>
      <c r="O72" s="2">
        <v>958</v>
      </c>
      <c r="P72" s="2">
        <v>78</v>
      </c>
      <c r="Q72" s="2">
        <v>87.77</v>
      </c>
      <c r="R72" s="2">
        <v>506.5</v>
      </c>
      <c r="S72" s="2">
        <v>7.07</v>
      </c>
      <c r="T72" s="2">
        <v>18.920000000000002</v>
      </c>
      <c r="U72" s="2">
        <v>1.29</v>
      </c>
      <c r="V72" s="2">
        <v>1048.9000000000001</v>
      </c>
    </row>
    <row r="73" spans="1:22">
      <c r="A73" s="28">
        <v>1349025</v>
      </c>
      <c r="B73" s="2" t="s">
        <v>105</v>
      </c>
      <c r="C73" s="2">
        <v>517216</v>
      </c>
      <c r="D73" s="2">
        <v>7186809</v>
      </c>
      <c r="F73" s="28" t="s">
        <v>161</v>
      </c>
      <c r="G73" s="2" t="s">
        <v>321</v>
      </c>
      <c r="H73" s="29">
        <v>41432</v>
      </c>
      <c r="I73" s="30">
        <v>66000</v>
      </c>
      <c r="J73" s="2">
        <v>230.3</v>
      </c>
      <c r="K73" s="2">
        <v>0.5</v>
      </c>
      <c r="L73" s="2">
        <v>8244.9</v>
      </c>
      <c r="M73" s="2">
        <v>1074</v>
      </c>
      <c r="N73" s="2">
        <v>142.31</v>
      </c>
      <c r="O73" s="2">
        <v>1221</v>
      </c>
      <c r="P73" s="2">
        <v>6</v>
      </c>
      <c r="Q73" s="2">
        <v>94.88</v>
      </c>
      <c r="R73" s="2">
        <v>54.9</v>
      </c>
      <c r="S73" s="2">
        <v>9.84</v>
      </c>
      <c r="T73" s="2">
        <v>13.28</v>
      </c>
      <c r="U73" s="2">
        <v>0.28999999999999998</v>
      </c>
      <c r="V73" s="2">
        <v>69.3</v>
      </c>
    </row>
    <row r="74" spans="1:22">
      <c r="A74" s="28">
        <v>1349027</v>
      </c>
      <c r="B74" s="2" t="s">
        <v>105</v>
      </c>
      <c r="C74" s="2">
        <v>517204</v>
      </c>
      <c r="D74" s="2">
        <v>7186726</v>
      </c>
      <c r="E74" s="28">
        <v>818</v>
      </c>
      <c r="F74" s="28" t="s">
        <v>161</v>
      </c>
      <c r="G74" s="2" t="s">
        <v>323</v>
      </c>
      <c r="H74" s="29">
        <v>41432</v>
      </c>
      <c r="I74" s="30">
        <v>27000</v>
      </c>
      <c r="J74" s="2">
        <v>31.3</v>
      </c>
      <c r="K74" s="2">
        <v>0.1</v>
      </c>
      <c r="L74" s="2">
        <v>1194.2</v>
      </c>
      <c r="M74" s="2">
        <v>271.39999999999998</v>
      </c>
      <c r="N74" s="2">
        <v>38.71</v>
      </c>
      <c r="O74" s="2">
        <v>589</v>
      </c>
      <c r="P74" s="2">
        <v>13</v>
      </c>
      <c r="Q74" s="2">
        <v>22.77</v>
      </c>
      <c r="R74" s="2">
        <v>67.2</v>
      </c>
      <c r="S74" s="2">
        <v>6.36</v>
      </c>
      <c r="T74" s="2">
        <v>2.4300000000000002</v>
      </c>
      <c r="U74" s="2">
        <v>7.0000000000000007E-2</v>
      </c>
      <c r="V74" s="2">
        <v>70.400000000000006</v>
      </c>
    </row>
    <row r="75" spans="1:22" ht="30">
      <c r="A75" s="28">
        <v>1349028</v>
      </c>
      <c r="B75" s="2" t="s">
        <v>105</v>
      </c>
      <c r="C75" s="2">
        <v>517208</v>
      </c>
      <c r="D75" s="2">
        <v>7186651</v>
      </c>
      <c r="E75" s="28">
        <v>835</v>
      </c>
      <c r="F75" s="28" t="s">
        <v>161</v>
      </c>
      <c r="G75" s="2" t="s">
        <v>325</v>
      </c>
      <c r="H75" s="29">
        <v>41432</v>
      </c>
      <c r="I75" s="30">
        <v>62000</v>
      </c>
      <c r="J75" s="2">
        <v>94.3</v>
      </c>
      <c r="K75" s="2">
        <v>0.1</v>
      </c>
      <c r="L75" s="2">
        <v>1316</v>
      </c>
      <c r="M75" s="2">
        <v>637.4</v>
      </c>
      <c r="N75" s="2">
        <v>161.4</v>
      </c>
      <c r="O75" s="2">
        <v>1055</v>
      </c>
      <c r="P75" s="2">
        <v>6</v>
      </c>
      <c r="Q75" s="2">
        <v>59.11</v>
      </c>
      <c r="R75" s="2">
        <v>51.2</v>
      </c>
      <c r="S75" s="2">
        <v>7.35</v>
      </c>
      <c r="T75" s="2">
        <v>7.14</v>
      </c>
      <c r="U75" s="2">
        <v>0.26</v>
      </c>
      <c r="V75" s="2">
        <v>111.4</v>
      </c>
    </row>
    <row r="76" spans="1:22" ht="30">
      <c r="A76" s="28">
        <v>1349029</v>
      </c>
      <c r="B76" s="2" t="s">
        <v>105</v>
      </c>
      <c r="C76" s="2">
        <v>516964</v>
      </c>
      <c r="D76" s="2">
        <v>7185991</v>
      </c>
      <c r="E76" s="28">
        <v>1073</v>
      </c>
      <c r="F76" s="28" t="s">
        <v>161</v>
      </c>
      <c r="G76" s="2" t="s">
        <v>327</v>
      </c>
      <c r="H76" s="29">
        <v>41432</v>
      </c>
      <c r="I76" s="2">
        <v>666</v>
      </c>
      <c r="J76" s="2">
        <v>6.7</v>
      </c>
      <c r="K76" s="2">
        <v>0.4</v>
      </c>
      <c r="L76" s="2">
        <v>758.6</v>
      </c>
      <c r="M76" s="2">
        <v>24.9</v>
      </c>
      <c r="N76" s="2">
        <v>7.11</v>
      </c>
      <c r="O76" s="2">
        <v>31</v>
      </c>
      <c r="P76" s="2">
        <v>38</v>
      </c>
      <c r="Q76" s="2">
        <v>1.56</v>
      </c>
      <c r="R76" s="2">
        <v>10</v>
      </c>
      <c r="S76" s="2">
        <v>2.6</v>
      </c>
      <c r="T76" s="2">
        <v>0.52</v>
      </c>
      <c r="U76" s="2">
        <v>0.12</v>
      </c>
      <c r="V76" s="2">
        <v>39</v>
      </c>
    </row>
    <row r="77" spans="1:22" ht="30">
      <c r="A77" s="28">
        <v>1349030</v>
      </c>
      <c r="B77" s="2" t="s">
        <v>105</v>
      </c>
      <c r="C77" s="2">
        <v>517447</v>
      </c>
      <c r="D77" s="2">
        <v>7186311</v>
      </c>
      <c r="E77" s="28">
        <v>789</v>
      </c>
      <c r="F77" s="28" t="s">
        <v>161</v>
      </c>
      <c r="G77" s="2" t="s">
        <v>329</v>
      </c>
      <c r="H77" s="29">
        <v>41432</v>
      </c>
      <c r="I77" s="2">
        <v>2981</v>
      </c>
      <c r="J77" s="2">
        <v>10.5</v>
      </c>
      <c r="K77" s="2">
        <v>1.1000000000000001</v>
      </c>
      <c r="L77" s="2">
        <v>870</v>
      </c>
      <c r="M77" s="2">
        <v>41.8</v>
      </c>
      <c r="N77" s="2">
        <v>30.45</v>
      </c>
      <c r="O77" s="2">
        <v>332</v>
      </c>
      <c r="P77" s="2">
        <v>13</v>
      </c>
      <c r="Q77" s="2">
        <v>18.48</v>
      </c>
      <c r="R77" s="2">
        <v>10.7</v>
      </c>
      <c r="S77" s="2">
        <v>7.33</v>
      </c>
      <c r="T77" s="2">
        <v>1.24</v>
      </c>
      <c r="U77" s="2">
        <v>0.09</v>
      </c>
      <c r="V77" s="2">
        <v>152.5</v>
      </c>
    </row>
    <row r="78" spans="1:22">
      <c r="A78" s="28">
        <v>1349031</v>
      </c>
      <c r="B78" s="2" t="s">
        <v>105</v>
      </c>
      <c r="C78" s="2">
        <v>517447</v>
      </c>
      <c r="D78" s="2">
        <v>7186358</v>
      </c>
      <c r="E78" s="28">
        <v>800</v>
      </c>
      <c r="F78" s="28" t="s">
        <v>161</v>
      </c>
      <c r="G78" s="2" t="s">
        <v>130</v>
      </c>
      <c r="H78" s="29">
        <v>41462</v>
      </c>
      <c r="I78" s="2">
        <v>3783</v>
      </c>
      <c r="J78" s="2">
        <v>129.30000000000001</v>
      </c>
      <c r="K78" s="2">
        <v>0.3</v>
      </c>
      <c r="L78" s="2">
        <v>154.30000000000001</v>
      </c>
      <c r="M78" s="2">
        <v>96.9</v>
      </c>
      <c r="N78" s="2">
        <v>53.39</v>
      </c>
      <c r="O78" s="2">
        <v>433</v>
      </c>
      <c r="P78" s="2">
        <v>20</v>
      </c>
      <c r="Q78" s="2">
        <v>26.32</v>
      </c>
      <c r="R78" s="2">
        <v>19.3</v>
      </c>
      <c r="S78" s="2">
        <v>9.36</v>
      </c>
      <c r="T78" s="2">
        <v>1.28</v>
      </c>
      <c r="U78" s="2">
        <v>0.08</v>
      </c>
      <c r="V78" s="2">
        <v>190.8</v>
      </c>
    </row>
    <row r="79" spans="1:22" ht="30">
      <c r="A79" s="28">
        <v>1349032</v>
      </c>
      <c r="B79" s="2" t="s">
        <v>105</v>
      </c>
      <c r="C79" s="2">
        <v>517447</v>
      </c>
      <c r="D79" s="2">
        <v>7186410</v>
      </c>
      <c r="E79" s="28">
        <v>804</v>
      </c>
      <c r="F79" s="28" t="s">
        <v>161</v>
      </c>
      <c r="G79" s="2" t="s">
        <v>332</v>
      </c>
      <c r="H79" s="29">
        <v>41462</v>
      </c>
      <c r="I79" s="2">
        <v>4130</v>
      </c>
      <c r="J79" s="2">
        <v>44.8</v>
      </c>
      <c r="K79" s="2">
        <v>1</v>
      </c>
      <c r="L79" s="2">
        <v>191</v>
      </c>
      <c r="M79" s="2">
        <v>85.7</v>
      </c>
      <c r="N79" s="2">
        <v>63.56</v>
      </c>
      <c r="O79" s="2">
        <v>408</v>
      </c>
      <c r="P79" s="2">
        <v>18</v>
      </c>
      <c r="Q79" s="2">
        <v>22.16</v>
      </c>
      <c r="R79" s="2">
        <v>36.1</v>
      </c>
      <c r="S79" s="2">
        <v>7.4</v>
      </c>
      <c r="T79" s="2">
        <v>1.71</v>
      </c>
      <c r="U79" s="2">
        <v>0.06</v>
      </c>
      <c r="V79" s="2">
        <v>258.5</v>
      </c>
    </row>
    <row r="80" spans="1:22" ht="45">
      <c r="A80" s="28">
        <v>1349033</v>
      </c>
      <c r="B80" s="2" t="s">
        <v>105</v>
      </c>
      <c r="C80" s="2">
        <v>517443</v>
      </c>
      <c r="D80" s="2">
        <v>7186421</v>
      </c>
      <c r="E80" s="28">
        <v>774</v>
      </c>
      <c r="F80" s="28" t="s">
        <v>161</v>
      </c>
      <c r="G80" s="2" t="s">
        <v>334</v>
      </c>
      <c r="H80" s="29">
        <v>41462</v>
      </c>
      <c r="I80" s="2">
        <v>2581</v>
      </c>
      <c r="J80" s="2">
        <v>26.4</v>
      </c>
      <c r="K80" s="2">
        <v>0.1</v>
      </c>
      <c r="L80" s="2">
        <v>203.6</v>
      </c>
      <c r="M80" s="2">
        <v>60.2</v>
      </c>
      <c r="N80" s="2">
        <v>57.5</v>
      </c>
      <c r="O80" s="2">
        <v>455</v>
      </c>
      <c r="P80" s="2">
        <v>14</v>
      </c>
      <c r="Q80" s="2">
        <v>20</v>
      </c>
      <c r="R80" s="2">
        <v>25.9</v>
      </c>
      <c r="S80" s="2">
        <v>7.85</v>
      </c>
      <c r="T80" s="2">
        <v>1.46</v>
      </c>
      <c r="U80" s="2">
        <v>0.08</v>
      </c>
      <c r="V80" s="2">
        <v>117.1</v>
      </c>
    </row>
    <row r="81" spans="1:22" ht="30">
      <c r="A81" s="28">
        <v>1349034</v>
      </c>
      <c r="B81" s="2" t="s">
        <v>105</v>
      </c>
      <c r="C81" s="2">
        <v>517446</v>
      </c>
      <c r="D81" s="2">
        <v>7186539</v>
      </c>
      <c r="E81" s="28">
        <v>769</v>
      </c>
      <c r="F81" s="28" t="s">
        <v>161</v>
      </c>
      <c r="G81" s="2" t="s">
        <v>336</v>
      </c>
      <c r="H81" s="29">
        <v>41462</v>
      </c>
      <c r="I81" s="2">
        <v>4169</v>
      </c>
      <c r="J81" s="2">
        <v>84.1</v>
      </c>
      <c r="K81" s="2">
        <v>0.4</v>
      </c>
      <c r="L81" s="2">
        <v>18.399999999999999</v>
      </c>
      <c r="M81" s="2">
        <v>47.2</v>
      </c>
      <c r="N81" s="2">
        <v>46.33</v>
      </c>
      <c r="O81" s="2">
        <v>375</v>
      </c>
      <c r="P81" s="2">
        <v>10</v>
      </c>
      <c r="Q81" s="2">
        <v>10.17</v>
      </c>
      <c r="R81" s="2">
        <v>59.8</v>
      </c>
      <c r="S81" s="2">
        <v>6.38</v>
      </c>
      <c r="T81" s="2">
        <v>4.03</v>
      </c>
      <c r="U81" s="2">
        <v>0.08</v>
      </c>
      <c r="V81" s="2">
        <v>19.100000000000001</v>
      </c>
    </row>
    <row r="82" spans="1:22" ht="30">
      <c r="A82" s="28">
        <v>1349035</v>
      </c>
      <c r="B82" s="2" t="s">
        <v>105</v>
      </c>
      <c r="C82" s="2">
        <v>517524</v>
      </c>
      <c r="D82" s="2">
        <v>7186796</v>
      </c>
      <c r="E82" s="28">
        <v>718</v>
      </c>
      <c r="F82" s="28" t="s">
        <v>161</v>
      </c>
      <c r="G82" s="2" t="s">
        <v>338</v>
      </c>
      <c r="H82" s="29">
        <v>41462</v>
      </c>
      <c r="I82" s="2">
        <v>1377</v>
      </c>
      <c r="J82" s="2">
        <v>4.5999999999999996</v>
      </c>
      <c r="K82" s="2">
        <v>1.3</v>
      </c>
      <c r="L82" s="2">
        <v>92.8</v>
      </c>
      <c r="M82" s="2">
        <v>27</v>
      </c>
      <c r="N82" s="2">
        <v>61.23</v>
      </c>
      <c r="O82" s="2">
        <v>297</v>
      </c>
      <c r="P82" s="2">
        <v>33</v>
      </c>
      <c r="Q82" s="2">
        <v>1.76</v>
      </c>
      <c r="R82" s="2">
        <v>22.7</v>
      </c>
      <c r="S82" s="2">
        <v>6.33</v>
      </c>
      <c r="T82" s="2">
        <v>0.62</v>
      </c>
      <c r="U82" s="2">
        <v>7.0000000000000007E-2</v>
      </c>
      <c r="V82" s="2">
        <v>51.6</v>
      </c>
    </row>
    <row r="83" spans="1:22" ht="30">
      <c r="A83" s="28">
        <v>1349036</v>
      </c>
      <c r="B83" s="2" t="s">
        <v>105</v>
      </c>
      <c r="C83" s="2">
        <v>517613</v>
      </c>
      <c r="D83" s="2">
        <v>7187003</v>
      </c>
      <c r="E83" s="28">
        <v>748</v>
      </c>
      <c r="F83" s="28" t="s">
        <v>161</v>
      </c>
      <c r="G83" s="2" t="s">
        <v>340</v>
      </c>
      <c r="H83" s="29">
        <v>41462</v>
      </c>
      <c r="I83" s="2">
        <v>1492</v>
      </c>
      <c r="J83" s="2">
        <v>1.6</v>
      </c>
      <c r="K83" s="2">
        <v>3.2</v>
      </c>
      <c r="L83" s="2">
        <v>6.5</v>
      </c>
      <c r="M83" s="2">
        <v>22.5</v>
      </c>
      <c r="N83" s="2">
        <v>75.94</v>
      </c>
      <c r="O83" s="2">
        <v>343</v>
      </c>
      <c r="P83" s="2">
        <v>293</v>
      </c>
      <c r="Q83" s="2">
        <v>2.37</v>
      </c>
      <c r="R83" s="2">
        <v>16.3</v>
      </c>
      <c r="S83" s="2">
        <v>0.57999999999999996</v>
      </c>
      <c r="T83" s="2">
        <v>1.28</v>
      </c>
      <c r="U83" s="2">
        <v>0.14000000000000001</v>
      </c>
      <c r="V83" s="2">
        <v>48.6</v>
      </c>
    </row>
    <row r="84" spans="1:22" ht="45">
      <c r="A84" s="28">
        <v>1349037</v>
      </c>
      <c r="B84" s="2" t="s">
        <v>105</v>
      </c>
      <c r="C84" s="2">
        <v>519252</v>
      </c>
      <c r="D84" s="2">
        <v>7186288</v>
      </c>
      <c r="E84" s="28">
        <v>799</v>
      </c>
      <c r="F84" s="28" t="s">
        <v>161</v>
      </c>
      <c r="G84" s="2" t="s">
        <v>342</v>
      </c>
      <c r="H84" s="29">
        <v>41493</v>
      </c>
      <c r="I84" s="2">
        <v>178</v>
      </c>
      <c r="J84" s="2">
        <v>3.4</v>
      </c>
      <c r="K84" s="2">
        <v>0.1</v>
      </c>
      <c r="L84" s="2">
        <v>1940.3</v>
      </c>
      <c r="M84" s="2">
        <v>17.100000000000001</v>
      </c>
      <c r="N84" s="2">
        <v>47.42</v>
      </c>
      <c r="O84" s="2">
        <v>48</v>
      </c>
      <c r="P84" s="2">
        <v>24</v>
      </c>
      <c r="Q84" s="2">
        <v>0.12</v>
      </c>
      <c r="R84" s="2">
        <v>19.7</v>
      </c>
      <c r="S84" s="2">
        <v>4.13</v>
      </c>
      <c r="T84" s="2">
        <v>0.22</v>
      </c>
      <c r="U84" s="2">
        <v>0.03</v>
      </c>
      <c r="V84" s="2">
        <v>110.2</v>
      </c>
    </row>
    <row r="85" spans="1:22" ht="30">
      <c r="A85" s="28">
        <v>1349038</v>
      </c>
      <c r="B85" s="2" t="s">
        <v>105</v>
      </c>
      <c r="C85" s="2">
        <v>519279</v>
      </c>
      <c r="D85" s="2">
        <v>7186349</v>
      </c>
      <c r="E85" s="28">
        <v>798</v>
      </c>
      <c r="F85" s="28" t="s">
        <v>161</v>
      </c>
      <c r="G85" s="2" t="s">
        <v>344</v>
      </c>
      <c r="H85" s="29">
        <v>41493</v>
      </c>
      <c r="I85" s="2">
        <v>101</v>
      </c>
      <c r="J85" s="2">
        <v>0.4</v>
      </c>
      <c r="K85" s="2">
        <v>1.4</v>
      </c>
      <c r="L85" s="2">
        <v>2603.6</v>
      </c>
      <c r="M85" s="2">
        <v>5.8</v>
      </c>
      <c r="N85" s="2">
        <v>39.39</v>
      </c>
      <c r="O85" s="2">
        <v>21</v>
      </c>
      <c r="P85" s="2">
        <v>242</v>
      </c>
      <c r="Q85" s="2">
        <v>0.1</v>
      </c>
      <c r="R85" s="2">
        <v>51.1</v>
      </c>
      <c r="S85" s="2">
        <v>1.44</v>
      </c>
      <c r="T85" s="2">
        <v>0.12</v>
      </c>
      <c r="U85" s="2">
        <v>0.01</v>
      </c>
      <c r="V85" s="2">
        <v>237.1</v>
      </c>
    </row>
    <row r="86" spans="1:22" ht="30">
      <c r="A86" s="28">
        <v>1349039</v>
      </c>
      <c r="B86" s="2" t="s">
        <v>105</v>
      </c>
      <c r="C86" s="2">
        <v>519419</v>
      </c>
      <c r="D86" s="2">
        <v>7186596</v>
      </c>
      <c r="E86" s="28">
        <v>776</v>
      </c>
      <c r="F86" s="28" t="s">
        <v>161</v>
      </c>
      <c r="G86" s="2" t="s">
        <v>346</v>
      </c>
      <c r="H86" s="29">
        <v>41493</v>
      </c>
      <c r="I86" s="2">
        <v>517</v>
      </c>
      <c r="J86" s="2">
        <v>2.1</v>
      </c>
      <c r="K86" s="2">
        <v>2.8</v>
      </c>
      <c r="L86" s="2">
        <v>1110.5999999999999</v>
      </c>
      <c r="M86" s="2">
        <v>10.199999999999999</v>
      </c>
      <c r="N86" s="2">
        <v>15.47</v>
      </c>
      <c r="O86" s="2">
        <v>63</v>
      </c>
      <c r="P86" s="2">
        <v>32</v>
      </c>
      <c r="Q86" s="2">
        <v>0.24</v>
      </c>
      <c r="R86" s="2">
        <v>7</v>
      </c>
      <c r="S86" s="2">
        <v>3.42</v>
      </c>
      <c r="T86" s="2">
        <v>0.23</v>
      </c>
      <c r="U86" s="2">
        <v>0.03</v>
      </c>
      <c r="V86" s="2">
        <v>34.799999999999997</v>
      </c>
    </row>
    <row r="87" spans="1:22">
      <c r="A87" s="28">
        <v>1349040</v>
      </c>
      <c r="B87" s="2" t="s">
        <v>105</v>
      </c>
      <c r="C87" s="2">
        <v>517220</v>
      </c>
      <c r="D87" s="2">
        <v>7186808</v>
      </c>
      <c r="E87" s="28">
        <v>822</v>
      </c>
      <c r="F87" s="28" t="s">
        <v>161</v>
      </c>
      <c r="G87" s="18" t="s">
        <v>405</v>
      </c>
      <c r="H87" s="29">
        <v>41524</v>
      </c>
      <c r="I87" s="30">
        <v>63000</v>
      </c>
      <c r="J87" s="2">
        <v>60.6</v>
      </c>
      <c r="K87" s="2">
        <v>0.8</v>
      </c>
      <c r="L87" s="2">
        <v>2473.9</v>
      </c>
      <c r="M87" s="2">
        <v>864.7</v>
      </c>
      <c r="N87" s="2">
        <v>445.49</v>
      </c>
      <c r="O87" s="2">
        <v>1342</v>
      </c>
      <c r="P87" s="2">
        <v>9</v>
      </c>
      <c r="Q87" s="2">
        <v>82.34</v>
      </c>
      <c r="R87" s="2">
        <v>62</v>
      </c>
      <c r="S87" s="2">
        <v>9.5</v>
      </c>
      <c r="T87" s="2">
        <v>19.71</v>
      </c>
      <c r="U87" s="2">
        <v>1.41</v>
      </c>
      <c r="V87" s="2">
        <v>176.8</v>
      </c>
    </row>
    <row r="88" spans="1:22" ht="45">
      <c r="A88" s="28">
        <v>1349041</v>
      </c>
      <c r="B88" s="2" t="s">
        <v>105</v>
      </c>
      <c r="C88" s="2">
        <v>517207</v>
      </c>
      <c r="D88" s="2">
        <v>7186919</v>
      </c>
      <c r="E88" s="28">
        <v>816</v>
      </c>
      <c r="F88" s="28" t="s">
        <v>161</v>
      </c>
      <c r="G88" s="18" t="s">
        <v>350</v>
      </c>
      <c r="H88" s="29">
        <v>41524</v>
      </c>
      <c r="I88" s="30">
        <v>11000</v>
      </c>
      <c r="J88" s="2">
        <v>6.1</v>
      </c>
      <c r="K88" s="2">
        <v>1.3</v>
      </c>
      <c r="L88" s="2">
        <v>2178.6</v>
      </c>
      <c r="M88" s="2">
        <v>141.19999999999999</v>
      </c>
      <c r="N88" s="2">
        <v>13.95</v>
      </c>
      <c r="O88" s="2">
        <v>1131</v>
      </c>
      <c r="P88" s="2">
        <v>6</v>
      </c>
      <c r="Q88" s="2">
        <v>9.0299999999999994</v>
      </c>
      <c r="R88" s="2">
        <v>26.4</v>
      </c>
      <c r="S88" s="2">
        <v>10.44</v>
      </c>
      <c r="T88" s="2">
        <v>2.85</v>
      </c>
      <c r="U88" s="2">
        <v>0.06</v>
      </c>
      <c r="V88" s="2">
        <v>16.399999999999999</v>
      </c>
    </row>
    <row r="89" spans="1:22" ht="30">
      <c r="A89" s="28">
        <v>1349042</v>
      </c>
      <c r="B89" s="2" t="s">
        <v>105</v>
      </c>
      <c r="C89" s="2">
        <v>517227</v>
      </c>
      <c r="D89" s="2">
        <v>7187338</v>
      </c>
      <c r="E89" s="28">
        <v>794</v>
      </c>
      <c r="F89" s="28" t="s">
        <v>161</v>
      </c>
      <c r="G89" s="18" t="s">
        <v>406</v>
      </c>
      <c r="H89" s="29">
        <v>41524</v>
      </c>
      <c r="I89" s="30">
        <v>6650</v>
      </c>
      <c r="J89" s="2">
        <v>28</v>
      </c>
      <c r="K89" s="2">
        <v>0.1</v>
      </c>
      <c r="L89" s="2">
        <v>6339.7</v>
      </c>
      <c r="M89" s="2">
        <v>167.1</v>
      </c>
      <c r="N89" s="2">
        <v>43.79</v>
      </c>
      <c r="O89" s="2">
        <v>153</v>
      </c>
      <c r="P89" s="2">
        <v>133</v>
      </c>
      <c r="Q89" s="2">
        <v>9.5</v>
      </c>
      <c r="R89" s="2">
        <v>96.8</v>
      </c>
      <c r="S89" s="2">
        <v>2.39</v>
      </c>
      <c r="T89" s="2">
        <v>1</v>
      </c>
      <c r="U89" s="2">
        <v>0.14000000000000001</v>
      </c>
      <c r="V89" s="2">
        <v>490.5</v>
      </c>
    </row>
    <row r="90" spans="1:22" ht="30">
      <c r="A90" s="28">
        <v>1349043</v>
      </c>
      <c r="B90" s="2" t="s">
        <v>105</v>
      </c>
      <c r="C90" s="2">
        <v>518424</v>
      </c>
      <c r="D90" s="2">
        <v>7184639</v>
      </c>
      <c r="E90" s="28">
        <v>973</v>
      </c>
      <c r="F90" s="28" t="s">
        <v>120</v>
      </c>
      <c r="G90" s="2" t="s">
        <v>354</v>
      </c>
      <c r="H90" s="29">
        <v>41585</v>
      </c>
      <c r="I90" s="2">
        <v>41</v>
      </c>
      <c r="J90" s="2">
        <v>5.5</v>
      </c>
      <c r="K90" s="2">
        <v>0.1</v>
      </c>
      <c r="L90" s="2">
        <v>827.8</v>
      </c>
      <c r="M90" s="2">
        <v>3.8</v>
      </c>
      <c r="N90" s="2">
        <v>5.38</v>
      </c>
      <c r="O90" s="2">
        <v>19</v>
      </c>
      <c r="P90" s="2">
        <v>34</v>
      </c>
      <c r="Q90" s="2">
        <v>5.46</v>
      </c>
      <c r="R90" s="2">
        <v>5.0999999999999996</v>
      </c>
      <c r="S90" s="2">
        <v>10.57</v>
      </c>
      <c r="T90" s="2">
        <v>0.56000000000000005</v>
      </c>
      <c r="U90" s="2">
        <v>0.34</v>
      </c>
      <c r="V90" s="2">
        <v>4.5</v>
      </c>
    </row>
    <row r="91" spans="1:22" ht="30">
      <c r="A91" s="28">
        <v>1349044</v>
      </c>
      <c r="B91" s="2" t="s">
        <v>105</v>
      </c>
      <c r="C91" s="2">
        <v>518398</v>
      </c>
      <c r="D91" s="2">
        <v>7184726</v>
      </c>
      <c r="E91" s="28">
        <v>978</v>
      </c>
      <c r="F91" s="28" t="s">
        <v>120</v>
      </c>
      <c r="G91" s="2" t="s">
        <v>356</v>
      </c>
      <c r="H91" s="29">
        <v>41585</v>
      </c>
      <c r="I91" s="2">
        <v>921</v>
      </c>
      <c r="J91" s="2">
        <v>7</v>
      </c>
      <c r="K91" s="2">
        <v>0.4</v>
      </c>
      <c r="L91" s="2">
        <v>546</v>
      </c>
      <c r="M91" s="2">
        <v>14.8</v>
      </c>
      <c r="N91" s="2">
        <v>13.71</v>
      </c>
      <c r="O91" s="2">
        <v>81</v>
      </c>
      <c r="P91" s="2">
        <v>48</v>
      </c>
      <c r="Q91" s="2">
        <v>2.21</v>
      </c>
      <c r="R91" s="2">
        <v>7.3</v>
      </c>
      <c r="S91" s="2">
        <v>4.3099999999999996</v>
      </c>
      <c r="T91" s="2">
        <v>0.99</v>
      </c>
      <c r="U91" s="2">
        <v>7.0000000000000007E-2</v>
      </c>
      <c r="V91" s="2">
        <v>26.5</v>
      </c>
    </row>
    <row r="92" spans="1:22">
      <c r="A92" s="28">
        <v>1349045</v>
      </c>
      <c r="B92" s="2" t="s">
        <v>105</v>
      </c>
      <c r="C92" s="2">
        <v>518379</v>
      </c>
      <c r="D92" s="2">
        <v>7184823</v>
      </c>
      <c r="E92" s="28">
        <v>972</v>
      </c>
      <c r="F92" s="28" t="s">
        <v>120</v>
      </c>
      <c r="G92" s="2" t="s">
        <v>358</v>
      </c>
      <c r="H92" s="29">
        <v>41585</v>
      </c>
      <c r="I92" s="2">
        <v>549</v>
      </c>
      <c r="J92" s="2">
        <v>7.3</v>
      </c>
      <c r="K92" s="2">
        <v>2.9</v>
      </c>
      <c r="L92" s="2">
        <v>542.29999999999995</v>
      </c>
      <c r="M92" s="2">
        <v>7.6</v>
      </c>
      <c r="N92" s="2">
        <v>16.09</v>
      </c>
      <c r="O92" s="2">
        <v>111</v>
      </c>
      <c r="P92" s="2">
        <v>25</v>
      </c>
      <c r="Q92" s="2">
        <v>0.22</v>
      </c>
      <c r="R92" s="2">
        <v>4.0999999999999996</v>
      </c>
      <c r="S92" s="2">
        <v>6.36</v>
      </c>
      <c r="T92" s="2">
        <v>0.28000000000000003</v>
      </c>
      <c r="U92" s="2">
        <v>0.1</v>
      </c>
      <c r="V92" s="2">
        <v>27.8</v>
      </c>
    </row>
    <row r="93" spans="1:22" ht="30">
      <c r="A93" s="28">
        <v>1349046</v>
      </c>
      <c r="B93" s="2" t="s">
        <v>105</v>
      </c>
      <c r="C93" s="2">
        <v>519020</v>
      </c>
      <c r="D93" s="2">
        <v>7184988</v>
      </c>
      <c r="E93" s="28">
        <v>992</v>
      </c>
      <c r="F93" s="28" t="s">
        <v>120</v>
      </c>
      <c r="G93" s="2" t="s">
        <v>360</v>
      </c>
      <c r="H93" s="29">
        <v>41585</v>
      </c>
      <c r="I93" s="2">
        <v>392</v>
      </c>
      <c r="J93" s="2">
        <v>16.399999999999999</v>
      </c>
      <c r="K93" s="2">
        <v>8.8000000000000007</v>
      </c>
      <c r="L93" s="2">
        <v>640.1</v>
      </c>
      <c r="M93" s="2">
        <v>8</v>
      </c>
      <c r="N93" s="2">
        <v>26.88</v>
      </c>
      <c r="O93" s="2">
        <v>132</v>
      </c>
      <c r="P93" s="2">
        <v>18</v>
      </c>
      <c r="Q93" s="2">
        <v>0.43</v>
      </c>
      <c r="R93" s="2">
        <v>2.1</v>
      </c>
      <c r="S93" s="2">
        <v>6.3</v>
      </c>
      <c r="T93" s="2">
        <v>0.37</v>
      </c>
      <c r="U93" s="2">
        <v>0.05</v>
      </c>
      <c r="V93" s="2">
        <v>2.9</v>
      </c>
    </row>
    <row r="94" spans="1:22" ht="60">
      <c r="A94" s="28">
        <v>1349047</v>
      </c>
      <c r="B94" s="2" t="s">
        <v>105</v>
      </c>
      <c r="C94" s="2">
        <v>519113</v>
      </c>
      <c r="D94" s="2">
        <v>7184785</v>
      </c>
      <c r="E94" s="28">
        <v>987</v>
      </c>
      <c r="F94" s="28" t="s">
        <v>120</v>
      </c>
      <c r="G94" s="2" t="s">
        <v>362</v>
      </c>
      <c r="H94" s="29">
        <v>41585</v>
      </c>
      <c r="I94" s="2">
        <v>86</v>
      </c>
      <c r="J94" s="2">
        <v>620.70000000000005</v>
      </c>
      <c r="K94" s="2">
        <v>0.5</v>
      </c>
      <c r="L94" s="2">
        <v>24.4</v>
      </c>
      <c r="M94" s="2">
        <v>44.7</v>
      </c>
      <c r="N94" s="2">
        <v>37.630000000000003</v>
      </c>
      <c r="O94" s="2">
        <v>16</v>
      </c>
      <c r="P94" s="2">
        <v>22</v>
      </c>
      <c r="Q94" s="2">
        <v>53.08</v>
      </c>
      <c r="R94" s="2">
        <v>8.9</v>
      </c>
      <c r="S94" s="2">
        <v>9.9</v>
      </c>
      <c r="T94" s="2">
        <v>15.41</v>
      </c>
      <c r="U94" s="2">
        <v>27.03</v>
      </c>
      <c r="V94" s="2">
        <v>38.6</v>
      </c>
    </row>
    <row r="95" spans="1:22">
      <c r="A95" s="28">
        <v>1349048</v>
      </c>
      <c r="B95" s="2" t="s">
        <v>105</v>
      </c>
      <c r="C95" s="2">
        <v>517958</v>
      </c>
      <c r="D95" s="2">
        <v>7184485</v>
      </c>
      <c r="E95" s="28">
        <v>972</v>
      </c>
      <c r="F95" s="28" t="s">
        <v>120</v>
      </c>
      <c r="G95" s="2" t="s">
        <v>364</v>
      </c>
      <c r="H95" s="29">
        <v>41615</v>
      </c>
      <c r="I95" s="2">
        <v>110</v>
      </c>
      <c r="J95" s="2">
        <v>7.3</v>
      </c>
      <c r="K95" s="2">
        <v>0.1</v>
      </c>
      <c r="L95" s="2">
        <v>650.5</v>
      </c>
      <c r="M95" s="2">
        <v>4.7</v>
      </c>
      <c r="N95" s="2">
        <v>10.79</v>
      </c>
      <c r="O95" s="2">
        <v>35</v>
      </c>
      <c r="P95" s="2">
        <v>11</v>
      </c>
      <c r="Q95" s="2">
        <v>5.07</v>
      </c>
      <c r="R95" s="2">
        <v>9.4</v>
      </c>
      <c r="S95" s="2">
        <v>5.21</v>
      </c>
      <c r="T95" s="2">
        <v>1.06</v>
      </c>
      <c r="U95" s="2">
        <v>0.12</v>
      </c>
      <c r="V95" s="2">
        <v>3</v>
      </c>
    </row>
    <row r="96" spans="1:22" ht="30">
      <c r="A96" s="28">
        <v>1349049</v>
      </c>
      <c r="B96" s="2" t="s">
        <v>105</v>
      </c>
      <c r="C96" s="2">
        <v>517905</v>
      </c>
      <c r="D96" s="2">
        <v>7184554</v>
      </c>
      <c r="E96" s="28">
        <v>971</v>
      </c>
      <c r="F96" s="28" t="s">
        <v>120</v>
      </c>
      <c r="G96" s="2" t="s">
        <v>366</v>
      </c>
      <c r="H96" s="29">
        <v>41615</v>
      </c>
      <c r="I96" s="2">
        <v>418</v>
      </c>
      <c r="J96" s="2">
        <v>3.4</v>
      </c>
      <c r="K96" s="2">
        <v>0.1</v>
      </c>
      <c r="L96" s="2">
        <v>2234.9</v>
      </c>
      <c r="M96" s="2">
        <v>8</v>
      </c>
      <c r="N96" s="2">
        <v>7.62</v>
      </c>
      <c r="O96" s="2">
        <v>11</v>
      </c>
      <c r="P96" s="2">
        <v>663</v>
      </c>
      <c r="Q96" s="2">
        <v>1.59</v>
      </c>
      <c r="R96" s="2">
        <v>29.3</v>
      </c>
      <c r="S96" s="2">
        <v>0.82</v>
      </c>
      <c r="T96" s="2">
        <v>3.99</v>
      </c>
      <c r="U96" s="2">
        <v>0.04</v>
      </c>
      <c r="V96" s="2">
        <v>262.2</v>
      </c>
    </row>
    <row r="97" spans="1:22" ht="45">
      <c r="A97" s="28">
        <v>1349050</v>
      </c>
      <c r="B97" s="2" t="s">
        <v>105</v>
      </c>
      <c r="C97" s="2">
        <v>517815</v>
      </c>
      <c r="D97" s="2">
        <v>7184633</v>
      </c>
      <c r="E97" s="28">
        <v>978</v>
      </c>
      <c r="F97" s="28" t="s">
        <v>120</v>
      </c>
      <c r="G97" s="2" t="s">
        <v>368</v>
      </c>
      <c r="H97" s="29">
        <v>41615</v>
      </c>
      <c r="I97" s="2">
        <v>304</v>
      </c>
      <c r="J97" s="2">
        <v>6.3</v>
      </c>
      <c r="K97" s="2">
        <v>14.1</v>
      </c>
      <c r="L97" s="2">
        <v>1408.2</v>
      </c>
      <c r="M97" s="2">
        <v>8.3000000000000007</v>
      </c>
      <c r="N97" s="2">
        <v>14.05</v>
      </c>
      <c r="O97" s="2">
        <v>159</v>
      </c>
      <c r="P97" s="2">
        <v>11</v>
      </c>
      <c r="Q97" s="2">
        <v>0.61</v>
      </c>
      <c r="R97" s="2">
        <v>0.9</v>
      </c>
      <c r="S97" s="2">
        <v>7.63</v>
      </c>
      <c r="T97" s="2">
        <v>0.54</v>
      </c>
      <c r="U97" s="2">
        <v>0.09</v>
      </c>
      <c r="V97" s="2">
        <v>3.3</v>
      </c>
    </row>
    <row r="98" spans="1:22" ht="30">
      <c r="A98" s="28">
        <v>1349101</v>
      </c>
      <c r="B98" s="2" t="s">
        <v>105</v>
      </c>
      <c r="C98" s="2">
        <v>517202</v>
      </c>
      <c r="D98" s="2">
        <v>7186762</v>
      </c>
      <c r="E98" s="28">
        <v>811</v>
      </c>
      <c r="F98" s="28" t="s">
        <v>161</v>
      </c>
      <c r="G98" s="2" t="s">
        <v>162</v>
      </c>
      <c r="H98" s="29">
        <v>41371</v>
      </c>
      <c r="I98" s="30">
        <v>24000</v>
      </c>
      <c r="J98" s="2">
        <v>47</v>
      </c>
      <c r="K98" s="2">
        <v>0.2</v>
      </c>
      <c r="L98" s="2">
        <v>2110.6</v>
      </c>
      <c r="M98" s="2">
        <v>328.8</v>
      </c>
      <c r="N98" s="2">
        <v>25.73</v>
      </c>
      <c r="O98" s="2">
        <v>596</v>
      </c>
      <c r="P98" s="2">
        <v>6</v>
      </c>
      <c r="Q98" s="2">
        <v>39.22</v>
      </c>
      <c r="R98" s="2">
        <v>56.1</v>
      </c>
      <c r="S98" s="2">
        <v>5.04</v>
      </c>
      <c r="T98" s="2">
        <v>4.79</v>
      </c>
      <c r="U98" s="2">
        <v>0.01</v>
      </c>
      <c r="V98" s="2">
        <v>59.5</v>
      </c>
    </row>
    <row r="99" spans="1:22">
      <c r="A99" s="28">
        <v>1349102</v>
      </c>
      <c r="B99" s="2" t="s">
        <v>105</v>
      </c>
      <c r="C99" s="2">
        <v>517231</v>
      </c>
      <c r="D99" s="2">
        <v>7187228</v>
      </c>
      <c r="E99" s="28">
        <v>808</v>
      </c>
      <c r="F99" s="28" t="s">
        <v>161</v>
      </c>
      <c r="G99" s="2" t="s">
        <v>164</v>
      </c>
      <c r="H99" s="29">
        <v>41371</v>
      </c>
      <c r="I99" s="30">
        <v>33000</v>
      </c>
      <c r="J99" s="2">
        <v>39.200000000000003</v>
      </c>
      <c r="K99" s="2">
        <v>4.5</v>
      </c>
      <c r="L99" s="2">
        <v>1030.9000000000001</v>
      </c>
      <c r="M99" s="2">
        <v>503.3</v>
      </c>
      <c r="N99" s="2">
        <v>109.45</v>
      </c>
      <c r="O99" s="2">
        <v>532</v>
      </c>
      <c r="P99" s="2">
        <v>11</v>
      </c>
      <c r="Q99" s="2">
        <v>26.79</v>
      </c>
      <c r="R99" s="2">
        <v>46.9</v>
      </c>
      <c r="S99" s="2">
        <v>5.0599999999999996</v>
      </c>
      <c r="T99" s="2">
        <v>2.46</v>
      </c>
      <c r="U99" s="2">
        <v>0.38</v>
      </c>
      <c r="V99" s="2">
        <v>124.8</v>
      </c>
    </row>
    <row r="100" spans="1:22" ht="30">
      <c r="A100" s="28">
        <v>1349103</v>
      </c>
      <c r="B100" s="2" t="s">
        <v>105</v>
      </c>
      <c r="C100" s="2">
        <v>517248</v>
      </c>
      <c r="D100" s="2">
        <v>7187215</v>
      </c>
      <c r="E100" s="28">
        <v>810</v>
      </c>
      <c r="F100" s="28" t="s">
        <v>161</v>
      </c>
      <c r="G100" s="2" t="s">
        <v>166</v>
      </c>
      <c r="H100" s="29">
        <v>41371</v>
      </c>
      <c r="I100" s="2">
        <v>3654</v>
      </c>
      <c r="J100" s="2">
        <v>7.6</v>
      </c>
      <c r="K100" s="2">
        <v>0.8</v>
      </c>
      <c r="L100" s="2">
        <v>10000</v>
      </c>
      <c r="M100" s="2">
        <v>53.5</v>
      </c>
      <c r="N100" s="2">
        <v>24.54</v>
      </c>
      <c r="O100" s="2">
        <v>74</v>
      </c>
      <c r="P100" s="2">
        <v>56</v>
      </c>
      <c r="Q100" s="2">
        <v>6.09</v>
      </c>
      <c r="R100" s="2">
        <v>43.6</v>
      </c>
      <c r="S100" s="2">
        <v>0.79</v>
      </c>
      <c r="T100" s="2">
        <v>0.86</v>
      </c>
      <c r="U100" s="2">
        <v>0.32</v>
      </c>
      <c r="V100" s="2">
        <v>411.1</v>
      </c>
    </row>
    <row r="101" spans="1:22">
      <c r="A101" s="28">
        <v>1349104</v>
      </c>
      <c r="B101" s="2" t="s">
        <v>105</v>
      </c>
      <c r="C101" s="2">
        <v>517636</v>
      </c>
      <c r="D101" s="2">
        <v>7187526</v>
      </c>
      <c r="E101" s="28">
        <v>749</v>
      </c>
      <c r="F101" s="28" t="s">
        <v>161</v>
      </c>
      <c r="G101" s="2" t="s">
        <v>168</v>
      </c>
      <c r="H101" s="29">
        <v>41401</v>
      </c>
      <c r="I101" s="2">
        <v>1577</v>
      </c>
      <c r="J101" s="2">
        <v>4.4000000000000004</v>
      </c>
      <c r="K101" s="2">
        <v>2</v>
      </c>
      <c r="L101" s="2">
        <v>335.3</v>
      </c>
      <c r="M101" s="2">
        <v>17</v>
      </c>
      <c r="N101" s="2">
        <v>7.03</v>
      </c>
      <c r="O101" s="2">
        <v>110</v>
      </c>
      <c r="P101" s="2">
        <v>23</v>
      </c>
      <c r="Q101" s="2">
        <v>0.68</v>
      </c>
      <c r="R101" s="2">
        <v>3</v>
      </c>
      <c r="S101" s="2">
        <v>5.48</v>
      </c>
      <c r="T101" s="2">
        <v>0.31</v>
      </c>
      <c r="U101" s="2">
        <v>0.11</v>
      </c>
      <c r="V101" s="2">
        <v>7.4</v>
      </c>
    </row>
    <row r="102" spans="1:22">
      <c r="A102" s="28">
        <v>1349105</v>
      </c>
      <c r="B102" s="2" t="s">
        <v>105</v>
      </c>
      <c r="C102" s="2">
        <v>516976</v>
      </c>
      <c r="D102" s="2">
        <v>7186048</v>
      </c>
      <c r="E102" s="28">
        <v>1060</v>
      </c>
      <c r="F102" s="28" t="s">
        <v>161</v>
      </c>
      <c r="G102" s="2" t="s">
        <v>170</v>
      </c>
      <c r="H102" s="29">
        <v>41432</v>
      </c>
      <c r="I102" s="2">
        <v>231</v>
      </c>
      <c r="J102" s="2">
        <v>2.6</v>
      </c>
      <c r="K102" s="2">
        <v>0.1</v>
      </c>
      <c r="L102" s="2">
        <v>2910.5</v>
      </c>
      <c r="M102" s="2">
        <v>11.9</v>
      </c>
      <c r="N102" s="2">
        <v>4.78</v>
      </c>
      <c r="O102" s="2">
        <v>21</v>
      </c>
      <c r="P102" s="2">
        <v>58</v>
      </c>
      <c r="Q102" s="2">
        <v>0.53</v>
      </c>
      <c r="R102" s="2">
        <v>11.3</v>
      </c>
      <c r="S102" s="2">
        <v>1.38</v>
      </c>
      <c r="T102" s="2">
        <v>0.23</v>
      </c>
      <c r="U102" s="2">
        <v>0.05</v>
      </c>
      <c r="V102" s="2">
        <v>44.4</v>
      </c>
    </row>
    <row r="103" spans="1:22">
      <c r="A103" s="28">
        <v>1349106</v>
      </c>
      <c r="B103" s="2" t="s">
        <v>105</v>
      </c>
      <c r="C103" s="2">
        <v>516985</v>
      </c>
      <c r="D103" s="2">
        <v>7185940</v>
      </c>
      <c r="E103" s="28">
        <v>1077</v>
      </c>
      <c r="F103" s="28" t="s">
        <v>161</v>
      </c>
      <c r="G103" s="2" t="s">
        <v>172</v>
      </c>
      <c r="H103" s="29">
        <v>41432</v>
      </c>
      <c r="I103" s="2">
        <v>594</v>
      </c>
      <c r="J103" s="2">
        <v>4.3</v>
      </c>
      <c r="K103" s="2">
        <v>0.8</v>
      </c>
      <c r="L103" s="2">
        <v>1179.5999999999999</v>
      </c>
      <c r="M103" s="2">
        <v>15.8</v>
      </c>
      <c r="N103" s="2">
        <v>18.329999999999998</v>
      </c>
      <c r="O103" s="2">
        <v>77</v>
      </c>
      <c r="P103" s="2">
        <v>21</v>
      </c>
      <c r="Q103" s="2">
        <v>5.92</v>
      </c>
      <c r="R103" s="2">
        <v>9.1999999999999993</v>
      </c>
      <c r="S103" s="2">
        <v>4.6399999999999997</v>
      </c>
      <c r="T103" s="2">
        <v>0.97</v>
      </c>
      <c r="U103" s="2">
        <v>0.08</v>
      </c>
      <c r="V103" s="2">
        <v>29.1</v>
      </c>
    </row>
    <row r="104" spans="1:22">
      <c r="A104" s="28">
        <v>1349107</v>
      </c>
      <c r="B104" s="2" t="s">
        <v>105</v>
      </c>
      <c r="C104" s="2">
        <v>517330</v>
      </c>
      <c r="D104" s="2">
        <v>7186416</v>
      </c>
      <c r="E104" s="28">
        <v>816</v>
      </c>
      <c r="F104" s="28" t="s">
        <v>161</v>
      </c>
      <c r="G104" s="2" t="s">
        <v>174</v>
      </c>
      <c r="H104" s="29">
        <v>41432</v>
      </c>
      <c r="I104" s="30">
        <v>58000</v>
      </c>
      <c r="J104" s="2">
        <v>36.9</v>
      </c>
      <c r="K104" s="2">
        <v>0.1</v>
      </c>
      <c r="L104" s="2">
        <v>184.7</v>
      </c>
      <c r="M104" s="2">
        <v>396.6</v>
      </c>
      <c r="N104" s="2">
        <v>245.34</v>
      </c>
      <c r="O104" s="2">
        <v>1044</v>
      </c>
      <c r="P104" s="2">
        <v>13</v>
      </c>
      <c r="Q104" s="2">
        <v>44.48</v>
      </c>
      <c r="R104" s="2">
        <v>133.5</v>
      </c>
      <c r="S104" s="2">
        <v>7.26</v>
      </c>
      <c r="T104" s="2">
        <v>3.9</v>
      </c>
      <c r="U104" s="2">
        <v>0.03</v>
      </c>
      <c r="V104" s="2">
        <v>470.6</v>
      </c>
    </row>
    <row r="105" spans="1:22">
      <c r="A105" s="28">
        <v>1349108</v>
      </c>
      <c r="B105" s="2" t="s">
        <v>105</v>
      </c>
      <c r="C105" s="2">
        <v>517452</v>
      </c>
      <c r="D105" s="2">
        <v>7186374</v>
      </c>
      <c r="E105" s="28">
        <v>784</v>
      </c>
      <c r="F105" s="28" t="s">
        <v>161</v>
      </c>
      <c r="G105" s="2" t="s">
        <v>130</v>
      </c>
      <c r="H105" s="29">
        <v>41462</v>
      </c>
      <c r="I105" s="2">
        <v>3006</v>
      </c>
      <c r="J105" s="2">
        <v>37.700000000000003</v>
      </c>
      <c r="K105" s="2">
        <v>0.1</v>
      </c>
      <c r="L105" s="2">
        <v>184.2</v>
      </c>
      <c r="M105" s="2">
        <v>81.7</v>
      </c>
      <c r="N105" s="2">
        <v>57.68</v>
      </c>
      <c r="O105" s="2">
        <v>404</v>
      </c>
      <c r="P105" s="2">
        <v>14</v>
      </c>
      <c r="Q105" s="2">
        <v>21.06</v>
      </c>
      <c r="R105" s="2">
        <v>21.2</v>
      </c>
      <c r="S105" s="2">
        <v>7.44</v>
      </c>
      <c r="T105" s="2">
        <v>1.26</v>
      </c>
      <c r="U105" s="2">
        <v>0.06</v>
      </c>
      <c r="V105" s="2">
        <v>175.3</v>
      </c>
    </row>
    <row r="106" spans="1:22">
      <c r="A106" s="28">
        <v>1349109</v>
      </c>
      <c r="B106" s="2" t="s">
        <v>105</v>
      </c>
      <c r="C106" s="2">
        <v>517453</v>
      </c>
      <c r="D106" s="2">
        <v>7186454</v>
      </c>
      <c r="E106" s="28">
        <v>784</v>
      </c>
      <c r="F106" s="28" t="s">
        <v>161</v>
      </c>
      <c r="G106" s="2" t="s">
        <v>177</v>
      </c>
      <c r="H106" s="29">
        <v>41462</v>
      </c>
      <c r="I106" s="2">
        <v>506</v>
      </c>
      <c r="J106" s="2">
        <v>6.6</v>
      </c>
      <c r="K106" s="2">
        <v>3.1</v>
      </c>
      <c r="L106" s="2">
        <v>2759.1</v>
      </c>
      <c r="M106" s="2">
        <v>55.4</v>
      </c>
      <c r="N106" s="2">
        <v>18.07</v>
      </c>
      <c r="O106" s="2">
        <v>78</v>
      </c>
      <c r="P106" s="2">
        <v>358</v>
      </c>
      <c r="Q106" s="2">
        <v>2.2599999999999998</v>
      </c>
      <c r="R106" s="2">
        <v>25.2</v>
      </c>
      <c r="S106" s="2">
        <v>2.23</v>
      </c>
      <c r="T106" s="2">
        <v>0.55000000000000004</v>
      </c>
      <c r="U106" s="2">
        <v>0.01</v>
      </c>
      <c r="V106" s="2">
        <v>128.80000000000001</v>
      </c>
    </row>
    <row r="107" spans="1:22" ht="30">
      <c r="A107" s="28">
        <v>1349110</v>
      </c>
      <c r="B107" s="2" t="s">
        <v>105</v>
      </c>
      <c r="C107" s="2">
        <v>517450</v>
      </c>
      <c r="D107" s="2">
        <v>7186458</v>
      </c>
      <c r="E107" s="28">
        <v>779</v>
      </c>
      <c r="F107" s="28" t="s">
        <v>161</v>
      </c>
      <c r="G107" s="2" t="s">
        <v>179</v>
      </c>
      <c r="H107" s="29">
        <v>41462</v>
      </c>
      <c r="I107" s="2">
        <v>2182</v>
      </c>
      <c r="J107" s="2">
        <v>46.2</v>
      </c>
      <c r="K107" s="2">
        <v>3.8</v>
      </c>
      <c r="L107" s="2">
        <v>402.6</v>
      </c>
      <c r="M107" s="2">
        <v>132.5</v>
      </c>
      <c r="N107" s="2">
        <v>112.34</v>
      </c>
      <c r="O107" s="2">
        <v>136</v>
      </c>
      <c r="P107" s="2">
        <v>49</v>
      </c>
      <c r="Q107" s="2">
        <v>20.5</v>
      </c>
      <c r="R107" s="2">
        <v>41.9</v>
      </c>
      <c r="S107" s="2">
        <v>4.0599999999999996</v>
      </c>
      <c r="T107" s="2">
        <v>2.4500000000000002</v>
      </c>
      <c r="U107" s="2">
        <v>0.19</v>
      </c>
      <c r="V107" s="2">
        <v>154.30000000000001</v>
      </c>
    </row>
    <row r="108" spans="1:22" ht="30">
      <c r="A108" s="28">
        <v>1349111</v>
      </c>
      <c r="B108" s="2" t="s">
        <v>105</v>
      </c>
      <c r="C108" s="2">
        <v>517443</v>
      </c>
      <c r="D108" s="2">
        <v>7186551</v>
      </c>
      <c r="E108" s="28">
        <v>758</v>
      </c>
      <c r="F108" s="28" t="s">
        <v>161</v>
      </c>
      <c r="G108" s="2" t="s">
        <v>181</v>
      </c>
      <c r="H108" s="29">
        <v>41462</v>
      </c>
      <c r="I108" s="2">
        <v>2555</v>
      </c>
      <c r="J108" s="2">
        <v>15.1</v>
      </c>
      <c r="K108" s="2">
        <v>1.9</v>
      </c>
      <c r="L108" s="2">
        <v>92.5</v>
      </c>
      <c r="M108" s="2">
        <v>27.3</v>
      </c>
      <c r="N108" s="2">
        <v>51.03</v>
      </c>
      <c r="O108" s="2">
        <v>231</v>
      </c>
      <c r="P108" s="2">
        <v>18</v>
      </c>
      <c r="Q108" s="2">
        <v>8.94</v>
      </c>
      <c r="R108" s="2">
        <v>32.9</v>
      </c>
      <c r="S108" s="2">
        <v>9.66</v>
      </c>
      <c r="T108" s="2">
        <v>1.59</v>
      </c>
      <c r="U108" s="2">
        <v>0.13</v>
      </c>
      <c r="V108" s="2">
        <v>43.1</v>
      </c>
    </row>
    <row r="109" spans="1:22" ht="60">
      <c r="A109" s="28">
        <v>1349112</v>
      </c>
      <c r="B109" s="2" t="s">
        <v>105</v>
      </c>
      <c r="C109" s="2">
        <v>517566</v>
      </c>
      <c r="D109" s="2">
        <v>7186825</v>
      </c>
      <c r="E109" s="28">
        <v>698</v>
      </c>
      <c r="F109" s="28" t="s">
        <v>161</v>
      </c>
      <c r="G109" s="2" t="s">
        <v>183</v>
      </c>
      <c r="H109" s="29">
        <v>41462</v>
      </c>
      <c r="I109" s="2">
        <v>3326</v>
      </c>
      <c r="J109" s="2">
        <v>167.7</v>
      </c>
      <c r="K109" s="2">
        <v>3.2</v>
      </c>
      <c r="L109" s="2">
        <v>846.4</v>
      </c>
      <c r="M109" s="2">
        <v>483.6</v>
      </c>
      <c r="N109" s="2">
        <v>347.65</v>
      </c>
      <c r="O109" s="2">
        <v>146</v>
      </c>
      <c r="P109" s="2">
        <v>99</v>
      </c>
      <c r="Q109" s="2">
        <v>71.61</v>
      </c>
      <c r="R109" s="2">
        <v>310.89999999999998</v>
      </c>
      <c r="S109" s="2">
        <v>4.6399999999999997</v>
      </c>
      <c r="T109" s="2">
        <v>5.07</v>
      </c>
      <c r="U109" s="2">
        <v>0.25</v>
      </c>
      <c r="V109" s="2">
        <v>2413.3000000000002</v>
      </c>
    </row>
    <row r="110" spans="1:22" ht="30">
      <c r="A110" s="28">
        <v>1349113</v>
      </c>
      <c r="B110" s="2" t="s">
        <v>105</v>
      </c>
      <c r="C110" s="2">
        <v>519245</v>
      </c>
      <c r="D110" s="2">
        <v>7186271</v>
      </c>
      <c r="E110" s="28">
        <v>796</v>
      </c>
      <c r="F110" s="28" t="s">
        <v>161</v>
      </c>
      <c r="G110" s="2" t="s">
        <v>185</v>
      </c>
      <c r="H110" s="29">
        <v>41493</v>
      </c>
      <c r="I110" s="2">
        <v>55</v>
      </c>
      <c r="J110" s="2">
        <v>5.4</v>
      </c>
      <c r="K110" s="2">
        <v>2.6</v>
      </c>
      <c r="L110" s="2">
        <v>1711.1</v>
      </c>
      <c r="M110" s="2">
        <v>8.9</v>
      </c>
      <c r="N110" s="2">
        <v>7.45</v>
      </c>
      <c r="O110" s="2">
        <v>24</v>
      </c>
      <c r="P110" s="2">
        <v>25</v>
      </c>
      <c r="Q110" s="2">
        <v>0.17</v>
      </c>
      <c r="R110" s="2">
        <v>8.4</v>
      </c>
      <c r="S110" s="2">
        <v>2.09</v>
      </c>
      <c r="T110" s="2">
        <v>0.14000000000000001</v>
      </c>
      <c r="U110" s="2">
        <v>0.02</v>
      </c>
      <c r="V110" s="2">
        <v>33</v>
      </c>
    </row>
    <row r="111" spans="1:22">
      <c r="A111" s="28">
        <v>1349114</v>
      </c>
      <c r="B111" s="2" t="s">
        <v>105</v>
      </c>
      <c r="C111" s="2">
        <v>519262</v>
      </c>
      <c r="D111" s="2">
        <v>7186328</v>
      </c>
      <c r="E111" s="28">
        <v>794</v>
      </c>
      <c r="F111" s="28" t="s">
        <v>161</v>
      </c>
      <c r="G111" s="2" t="s">
        <v>187</v>
      </c>
      <c r="H111" s="29">
        <v>41493</v>
      </c>
      <c r="I111" s="2">
        <v>1149</v>
      </c>
      <c r="J111" s="2">
        <v>6.6</v>
      </c>
      <c r="K111" s="2">
        <v>8.1999999999999993</v>
      </c>
      <c r="L111" s="2">
        <v>123.2</v>
      </c>
      <c r="M111" s="2">
        <v>7.5</v>
      </c>
      <c r="N111" s="2">
        <v>16.57</v>
      </c>
      <c r="O111" s="2">
        <v>295</v>
      </c>
      <c r="P111" s="2">
        <v>8</v>
      </c>
      <c r="Q111" s="2">
        <v>1.29</v>
      </c>
      <c r="R111" s="2">
        <v>4.5</v>
      </c>
      <c r="S111" s="2">
        <v>11.01</v>
      </c>
      <c r="T111" s="2">
        <v>0.63</v>
      </c>
      <c r="U111" s="2">
        <v>0.21</v>
      </c>
      <c r="V111" s="2">
        <v>9.8000000000000007</v>
      </c>
    </row>
    <row r="112" spans="1:22">
      <c r="A112" s="28">
        <v>1349115</v>
      </c>
      <c r="B112" s="2" t="s">
        <v>105</v>
      </c>
      <c r="C112" s="2">
        <v>519395</v>
      </c>
      <c r="D112" s="2">
        <v>7186563</v>
      </c>
      <c r="E112" s="28">
        <v>785</v>
      </c>
      <c r="F112" s="28" t="s">
        <v>161</v>
      </c>
      <c r="G112" s="2" t="s">
        <v>189</v>
      </c>
      <c r="H112" s="29">
        <v>41493</v>
      </c>
      <c r="I112" s="2">
        <v>245</v>
      </c>
      <c r="J112" s="2">
        <v>10</v>
      </c>
      <c r="K112" s="2">
        <v>8.6</v>
      </c>
      <c r="L112" s="2">
        <v>1633.6</v>
      </c>
      <c r="M112" s="2">
        <v>11</v>
      </c>
      <c r="N112" s="2">
        <v>13.63</v>
      </c>
      <c r="O112" s="2">
        <v>39</v>
      </c>
      <c r="P112" s="2">
        <v>24</v>
      </c>
      <c r="Q112" s="2">
        <v>1.1000000000000001</v>
      </c>
      <c r="R112" s="2">
        <v>2.4</v>
      </c>
      <c r="S112" s="2">
        <v>5.14</v>
      </c>
      <c r="T112" s="2">
        <v>0.4</v>
      </c>
      <c r="U112" s="2">
        <v>0.05</v>
      </c>
      <c r="V112" s="2">
        <v>19.899999999999999</v>
      </c>
    </row>
    <row r="113" spans="1:22" ht="30">
      <c r="A113" s="28">
        <v>1349116</v>
      </c>
      <c r="B113" s="2" t="s">
        <v>105</v>
      </c>
      <c r="C113" s="2">
        <v>519427</v>
      </c>
      <c r="D113" s="2">
        <v>7186643</v>
      </c>
      <c r="E113" s="28">
        <v>771</v>
      </c>
      <c r="F113" s="28" t="s">
        <v>161</v>
      </c>
      <c r="G113" s="2" t="s">
        <v>191</v>
      </c>
      <c r="H113" s="29">
        <v>41493</v>
      </c>
      <c r="I113" s="2">
        <v>1140</v>
      </c>
      <c r="J113" s="2">
        <v>3.5</v>
      </c>
      <c r="K113" s="2">
        <v>6.5</v>
      </c>
      <c r="L113" s="2">
        <v>1016.9</v>
      </c>
      <c r="M113" s="2">
        <v>7.9</v>
      </c>
      <c r="N113" s="2">
        <v>11.6</v>
      </c>
      <c r="O113" s="2">
        <v>142</v>
      </c>
      <c r="P113" s="2">
        <v>16</v>
      </c>
      <c r="Q113" s="2">
        <v>0.22</v>
      </c>
      <c r="R113" s="2">
        <v>2.1</v>
      </c>
      <c r="S113" s="2">
        <v>7.58</v>
      </c>
      <c r="T113" s="2">
        <v>0.36</v>
      </c>
      <c r="U113" s="2">
        <v>0.05</v>
      </c>
      <c r="V113" s="2">
        <v>4.5999999999999996</v>
      </c>
    </row>
    <row r="114" spans="1:22">
      <c r="A114" s="28">
        <v>1349117</v>
      </c>
      <c r="B114" s="2" t="s">
        <v>105</v>
      </c>
      <c r="C114" s="2">
        <v>519427</v>
      </c>
      <c r="D114" s="2">
        <v>7186675</v>
      </c>
      <c r="E114" s="28">
        <v>764</v>
      </c>
      <c r="F114" s="28" t="s">
        <v>161</v>
      </c>
      <c r="G114" s="2" t="s">
        <v>193</v>
      </c>
      <c r="H114" s="29">
        <v>41493</v>
      </c>
      <c r="I114" s="2">
        <v>386</v>
      </c>
      <c r="J114" s="2">
        <v>4</v>
      </c>
      <c r="K114" s="2">
        <v>2.6</v>
      </c>
      <c r="L114" s="2">
        <v>1833.5</v>
      </c>
      <c r="M114" s="2">
        <v>8.1999999999999993</v>
      </c>
      <c r="N114" s="2">
        <v>8.86</v>
      </c>
      <c r="O114" s="2">
        <v>24</v>
      </c>
      <c r="P114" s="2">
        <v>25</v>
      </c>
      <c r="Q114" s="2">
        <v>0.28999999999999998</v>
      </c>
      <c r="R114" s="2">
        <v>2.1</v>
      </c>
      <c r="S114" s="2">
        <v>4.54</v>
      </c>
      <c r="T114" s="2">
        <v>0.28999999999999998</v>
      </c>
      <c r="U114" s="2">
        <v>0.02</v>
      </c>
      <c r="V114" s="2">
        <v>9</v>
      </c>
    </row>
    <row r="115" spans="1:22" ht="45">
      <c r="A115" s="28">
        <v>1349118</v>
      </c>
      <c r="B115" s="2" t="s">
        <v>105</v>
      </c>
      <c r="C115" s="2">
        <v>516909</v>
      </c>
      <c r="D115" s="2">
        <v>7187314</v>
      </c>
      <c r="E115" s="28">
        <v>681</v>
      </c>
      <c r="F115" s="28" t="s">
        <v>161</v>
      </c>
      <c r="G115" s="2" t="s">
        <v>195</v>
      </c>
      <c r="H115" s="29">
        <v>41524</v>
      </c>
      <c r="I115" s="30">
        <v>8049</v>
      </c>
      <c r="J115" s="2">
        <v>314.60000000000002</v>
      </c>
      <c r="K115" s="2">
        <v>1.6</v>
      </c>
      <c r="L115" s="2">
        <v>36.4</v>
      </c>
      <c r="M115" s="2">
        <v>1556.6</v>
      </c>
      <c r="N115" s="2">
        <v>155.47</v>
      </c>
      <c r="O115" s="2">
        <v>310</v>
      </c>
      <c r="P115" s="2">
        <v>6</v>
      </c>
      <c r="Q115" s="2">
        <v>35.79</v>
      </c>
      <c r="R115" s="2">
        <v>40.299999999999997</v>
      </c>
      <c r="S115" s="2">
        <v>4.5599999999999996</v>
      </c>
      <c r="T115" s="2">
        <v>3.71</v>
      </c>
      <c r="U115" s="2">
        <v>1.19</v>
      </c>
      <c r="V115" s="2">
        <v>137.9</v>
      </c>
    </row>
    <row r="116" spans="1:22" ht="30">
      <c r="A116" s="28">
        <v>1349119</v>
      </c>
      <c r="B116" s="2" t="s">
        <v>105</v>
      </c>
      <c r="C116" s="2">
        <v>516676</v>
      </c>
      <c r="D116" s="2">
        <v>7186600</v>
      </c>
      <c r="E116" s="28">
        <v>744</v>
      </c>
      <c r="F116" s="28" t="s">
        <v>161</v>
      </c>
      <c r="G116" s="2" t="s">
        <v>197</v>
      </c>
      <c r="H116" s="29">
        <v>41524</v>
      </c>
      <c r="I116" s="30">
        <v>56000</v>
      </c>
      <c r="J116" s="2">
        <v>157</v>
      </c>
      <c r="K116" s="2">
        <v>0.5</v>
      </c>
      <c r="L116" s="2">
        <v>253.4</v>
      </c>
      <c r="M116" s="2">
        <v>485.3</v>
      </c>
      <c r="N116" s="2">
        <v>55.78</v>
      </c>
      <c r="O116" s="2">
        <v>950</v>
      </c>
      <c r="P116" s="2">
        <v>6</v>
      </c>
      <c r="Q116" s="2">
        <v>51.47</v>
      </c>
      <c r="R116" s="2">
        <v>59</v>
      </c>
      <c r="S116" s="2">
        <v>7.31</v>
      </c>
      <c r="T116" s="2">
        <v>2.69</v>
      </c>
      <c r="U116" s="2">
        <v>0.05</v>
      </c>
      <c r="V116" s="2">
        <v>63.3</v>
      </c>
    </row>
    <row r="117" spans="1:22" ht="45">
      <c r="A117" s="28">
        <v>1349120</v>
      </c>
      <c r="B117" s="2" t="s">
        <v>105</v>
      </c>
      <c r="C117" s="2">
        <v>516856</v>
      </c>
      <c r="D117" s="2">
        <v>7186760</v>
      </c>
      <c r="E117" s="28">
        <v>814</v>
      </c>
      <c r="F117" s="28" t="s">
        <v>161</v>
      </c>
      <c r="G117" s="2" t="s">
        <v>199</v>
      </c>
      <c r="H117" s="29">
        <v>41524</v>
      </c>
      <c r="I117" s="2">
        <v>725</v>
      </c>
      <c r="J117" s="2">
        <v>5.4</v>
      </c>
      <c r="K117" s="2">
        <v>1.2</v>
      </c>
      <c r="L117" s="2">
        <v>10000</v>
      </c>
      <c r="M117" s="2">
        <v>50.3</v>
      </c>
      <c r="N117" s="2">
        <v>19.36</v>
      </c>
      <c r="O117" s="2">
        <v>57</v>
      </c>
      <c r="P117" s="2">
        <v>213</v>
      </c>
      <c r="Q117" s="2">
        <v>2.72</v>
      </c>
      <c r="R117" s="2">
        <v>26.2</v>
      </c>
      <c r="S117" s="2">
        <v>1.78</v>
      </c>
      <c r="T117" s="2">
        <v>0.28999999999999998</v>
      </c>
      <c r="U117" s="2">
        <v>0.02</v>
      </c>
      <c r="V117" s="2">
        <v>82.3</v>
      </c>
    </row>
    <row r="118" spans="1:22">
      <c r="A118" s="28">
        <v>1349121</v>
      </c>
      <c r="B118" s="2" t="s">
        <v>105</v>
      </c>
      <c r="C118" s="2">
        <v>517000</v>
      </c>
      <c r="D118" s="2">
        <v>7189750</v>
      </c>
      <c r="F118" s="28" t="s">
        <v>120</v>
      </c>
      <c r="G118" s="2" t="s">
        <v>202</v>
      </c>
      <c r="I118" s="2">
        <v>1013</v>
      </c>
      <c r="J118" s="2">
        <v>55.7</v>
      </c>
      <c r="K118" s="2">
        <v>0.7</v>
      </c>
      <c r="L118" s="2">
        <v>36.299999999999997</v>
      </c>
      <c r="M118" s="2">
        <v>13.9</v>
      </c>
      <c r="N118" s="2">
        <v>63.3</v>
      </c>
      <c r="O118" s="2">
        <v>204</v>
      </c>
      <c r="P118" s="2">
        <v>146</v>
      </c>
      <c r="Q118" s="2">
        <v>13.83</v>
      </c>
      <c r="R118" s="2">
        <v>118.8</v>
      </c>
      <c r="S118" s="2">
        <v>14.65</v>
      </c>
      <c r="T118" s="2">
        <v>8.7200000000000006</v>
      </c>
      <c r="U118" s="2">
        <v>2.04</v>
      </c>
      <c r="V118" s="2">
        <v>234.1</v>
      </c>
    </row>
    <row r="119" spans="1:22">
      <c r="A119" s="28">
        <v>1349501</v>
      </c>
      <c r="B119" s="2" t="s">
        <v>105</v>
      </c>
      <c r="C119" s="2">
        <v>519740</v>
      </c>
      <c r="D119" s="2">
        <v>7185883</v>
      </c>
      <c r="E119" s="28">
        <v>942</v>
      </c>
      <c r="F119" s="28" t="s">
        <v>120</v>
      </c>
      <c r="G119" s="2" t="s">
        <v>206</v>
      </c>
      <c r="H119" s="29">
        <v>41615</v>
      </c>
      <c r="I119" s="2">
        <v>207</v>
      </c>
      <c r="J119" s="2">
        <v>1.2</v>
      </c>
      <c r="K119" s="2">
        <v>1.3</v>
      </c>
      <c r="L119" s="2">
        <v>836.1</v>
      </c>
      <c r="M119" s="2">
        <v>7</v>
      </c>
      <c r="N119" s="2">
        <v>16.8</v>
      </c>
      <c r="O119" s="2">
        <v>55</v>
      </c>
      <c r="P119" s="2">
        <v>20</v>
      </c>
      <c r="Q119" s="2">
        <v>0.1</v>
      </c>
      <c r="R119" s="2">
        <v>1.4</v>
      </c>
      <c r="S119" s="2">
        <v>5.52</v>
      </c>
      <c r="T119" s="2">
        <v>0.28000000000000003</v>
      </c>
      <c r="U119" s="2">
        <v>0.1</v>
      </c>
      <c r="V119" s="2">
        <v>4.4000000000000004</v>
      </c>
    </row>
    <row r="120" spans="1:22">
      <c r="A120" s="28">
        <v>1349502</v>
      </c>
      <c r="B120" s="2" t="s">
        <v>105</v>
      </c>
      <c r="C120" s="2">
        <v>519674</v>
      </c>
      <c r="D120" s="2">
        <v>7185790</v>
      </c>
      <c r="E120" s="28">
        <v>954</v>
      </c>
      <c r="F120" s="28" t="s">
        <v>120</v>
      </c>
      <c r="G120" s="2" t="s">
        <v>208</v>
      </c>
      <c r="H120" s="29">
        <v>41615</v>
      </c>
      <c r="I120" s="2">
        <v>532</v>
      </c>
      <c r="J120" s="2">
        <v>3.5</v>
      </c>
      <c r="K120" s="2">
        <v>3.3</v>
      </c>
      <c r="L120" s="2">
        <v>867.6</v>
      </c>
      <c r="M120" s="2">
        <v>6.6</v>
      </c>
      <c r="N120" s="2">
        <v>7.15</v>
      </c>
      <c r="O120" s="2">
        <v>128</v>
      </c>
      <c r="P120" s="2">
        <v>15</v>
      </c>
      <c r="Q120" s="2">
        <v>0.44</v>
      </c>
      <c r="R120" s="2">
        <v>1.1000000000000001</v>
      </c>
      <c r="S120" s="2">
        <v>7</v>
      </c>
      <c r="T120" s="2">
        <v>0.17</v>
      </c>
      <c r="U120" s="2">
        <v>7.0000000000000007E-2</v>
      </c>
      <c r="V120" s="2">
        <v>0.8</v>
      </c>
    </row>
    <row r="121" spans="1:22" ht="30">
      <c r="A121" s="28">
        <v>1349503</v>
      </c>
      <c r="B121" s="2" t="s">
        <v>105</v>
      </c>
      <c r="C121" s="2">
        <v>519586</v>
      </c>
      <c r="D121" s="2">
        <v>7185592</v>
      </c>
      <c r="E121" s="28">
        <v>931</v>
      </c>
      <c r="F121" s="28" t="s">
        <v>120</v>
      </c>
      <c r="G121" s="2" t="s">
        <v>210</v>
      </c>
      <c r="H121" s="29">
        <v>41615</v>
      </c>
      <c r="I121" s="2">
        <v>229</v>
      </c>
      <c r="J121" s="2">
        <v>2.2999999999999998</v>
      </c>
      <c r="K121" s="2">
        <v>5.3</v>
      </c>
      <c r="L121" s="2">
        <v>440.9</v>
      </c>
      <c r="M121" s="2">
        <v>8.1</v>
      </c>
      <c r="N121" s="2">
        <v>26.26</v>
      </c>
      <c r="O121" s="2">
        <v>57</v>
      </c>
      <c r="P121" s="2">
        <v>29</v>
      </c>
      <c r="Q121" s="2">
        <v>0.15</v>
      </c>
      <c r="R121" s="2">
        <v>11.6</v>
      </c>
      <c r="S121" s="2">
        <v>5.37</v>
      </c>
      <c r="T121" s="2">
        <v>0.48</v>
      </c>
      <c r="U121" s="2">
        <v>0.05</v>
      </c>
      <c r="V121" s="2">
        <v>7.1</v>
      </c>
    </row>
    <row r="122" spans="1:22">
      <c r="A122" s="28">
        <v>1349504</v>
      </c>
      <c r="B122" s="2" t="s">
        <v>105</v>
      </c>
      <c r="C122" s="2">
        <v>519372</v>
      </c>
      <c r="D122" s="2">
        <v>7185271</v>
      </c>
      <c r="E122" s="28">
        <v>931</v>
      </c>
      <c r="F122" s="28" t="s">
        <v>120</v>
      </c>
      <c r="G122" s="2" t="s">
        <v>212</v>
      </c>
      <c r="H122" s="29">
        <v>41615</v>
      </c>
      <c r="I122" s="2">
        <v>197</v>
      </c>
      <c r="J122" s="2">
        <v>1.4</v>
      </c>
      <c r="K122" s="2">
        <v>3.3</v>
      </c>
      <c r="L122" s="2">
        <v>497.5</v>
      </c>
      <c r="M122" s="2">
        <v>5.2</v>
      </c>
      <c r="N122" s="2">
        <v>5.58</v>
      </c>
      <c r="O122" s="2">
        <v>105</v>
      </c>
      <c r="P122" s="2">
        <v>28</v>
      </c>
      <c r="Q122" s="2">
        <v>0.24</v>
      </c>
      <c r="R122" s="2">
        <v>1.3</v>
      </c>
      <c r="S122" s="2">
        <v>5.03</v>
      </c>
      <c r="T122" s="2">
        <v>0.2</v>
      </c>
      <c r="U122" s="2">
        <v>0.05</v>
      </c>
      <c r="V122" s="2">
        <v>1.5</v>
      </c>
    </row>
    <row r="123" spans="1:22">
      <c r="A123" s="28">
        <v>1349505</v>
      </c>
      <c r="B123" s="2" t="s">
        <v>105</v>
      </c>
      <c r="C123" s="2">
        <v>520345</v>
      </c>
      <c r="D123" s="2">
        <v>7186938</v>
      </c>
      <c r="E123" s="28">
        <v>892</v>
      </c>
      <c r="F123" s="28" t="s">
        <v>120</v>
      </c>
      <c r="G123" s="2" t="s">
        <v>214</v>
      </c>
      <c r="H123" s="29">
        <v>41468</v>
      </c>
      <c r="I123" s="2">
        <v>546</v>
      </c>
      <c r="J123" s="2">
        <v>4.3</v>
      </c>
      <c r="K123" s="2">
        <v>0.3</v>
      </c>
      <c r="L123" s="2">
        <v>566.70000000000005</v>
      </c>
      <c r="M123" s="2">
        <v>12.5</v>
      </c>
      <c r="N123" s="2">
        <v>8.1300000000000008</v>
      </c>
      <c r="O123" s="2">
        <v>16</v>
      </c>
      <c r="P123" s="2">
        <v>49</v>
      </c>
      <c r="Q123" s="2">
        <v>0.78</v>
      </c>
      <c r="R123" s="2">
        <v>2.9</v>
      </c>
      <c r="S123" s="2">
        <v>2.16</v>
      </c>
      <c r="T123" s="2">
        <v>0.27</v>
      </c>
      <c r="U123" s="2">
        <v>0.11</v>
      </c>
      <c r="V123" s="2">
        <v>2.4</v>
      </c>
    </row>
    <row r="124" spans="1:22">
      <c r="A124" s="28">
        <v>1349506</v>
      </c>
      <c r="B124" s="2" t="s">
        <v>105</v>
      </c>
      <c r="C124" s="2">
        <v>519889</v>
      </c>
      <c r="D124" s="2">
        <v>7187490</v>
      </c>
      <c r="E124" s="28">
        <v>653</v>
      </c>
      <c r="F124" s="28" t="s">
        <v>120</v>
      </c>
      <c r="G124" s="2" t="s">
        <v>216</v>
      </c>
      <c r="H124" s="29">
        <v>41468</v>
      </c>
      <c r="I124" s="2">
        <v>1292</v>
      </c>
      <c r="J124" s="2">
        <v>1.6</v>
      </c>
      <c r="K124" s="2">
        <v>0.1</v>
      </c>
      <c r="L124" s="2">
        <v>191</v>
      </c>
      <c r="M124" s="2">
        <v>13.3</v>
      </c>
      <c r="N124" s="2">
        <v>31.93</v>
      </c>
      <c r="O124" s="2">
        <v>164</v>
      </c>
      <c r="P124" s="2">
        <v>24</v>
      </c>
      <c r="Q124" s="2">
        <v>1.56</v>
      </c>
      <c r="R124" s="2">
        <v>11.3</v>
      </c>
      <c r="S124" s="2">
        <v>7.05</v>
      </c>
      <c r="T124" s="2">
        <v>0.42</v>
      </c>
      <c r="U124" s="2">
        <v>0.03</v>
      </c>
      <c r="V124" s="2">
        <v>12.4</v>
      </c>
    </row>
    <row r="125" spans="1:22" ht="30">
      <c r="A125" s="28">
        <v>1349507</v>
      </c>
      <c r="B125" s="2" t="s">
        <v>105</v>
      </c>
      <c r="C125" s="2">
        <v>519559</v>
      </c>
      <c r="D125" s="2">
        <v>7188273</v>
      </c>
      <c r="E125" s="28">
        <v>667</v>
      </c>
      <c r="F125" s="28" t="s">
        <v>120</v>
      </c>
      <c r="G125" s="2" t="s">
        <v>218</v>
      </c>
      <c r="H125" s="29">
        <v>41468</v>
      </c>
      <c r="I125" s="2">
        <v>1297</v>
      </c>
      <c r="J125" s="2">
        <v>6.7</v>
      </c>
      <c r="K125" s="2">
        <v>0.1</v>
      </c>
      <c r="L125" s="2">
        <v>717.1</v>
      </c>
      <c r="M125" s="2">
        <v>16.3</v>
      </c>
      <c r="N125" s="2">
        <v>6.22</v>
      </c>
      <c r="O125" s="2">
        <v>249</v>
      </c>
      <c r="P125" s="2">
        <v>14</v>
      </c>
      <c r="Q125" s="2">
        <v>1.22</v>
      </c>
      <c r="R125" s="2">
        <v>2.9</v>
      </c>
      <c r="S125" s="2">
        <v>8.24</v>
      </c>
      <c r="T125" s="2">
        <v>0.86</v>
      </c>
      <c r="U125" s="2">
        <v>0.05</v>
      </c>
      <c r="V125" s="2">
        <v>2.5</v>
      </c>
    </row>
    <row r="126" spans="1:22" ht="30">
      <c r="A126" s="28">
        <v>1349508</v>
      </c>
      <c r="B126" s="2" t="s">
        <v>105</v>
      </c>
      <c r="C126" s="2">
        <v>518705</v>
      </c>
      <c r="D126" s="2">
        <v>7185619</v>
      </c>
      <c r="E126" s="28">
        <v>755</v>
      </c>
      <c r="F126" s="28" t="s">
        <v>120</v>
      </c>
      <c r="G126" s="2" t="s">
        <v>220</v>
      </c>
      <c r="H126" s="29">
        <v>41469</v>
      </c>
      <c r="I126" s="2">
        <v>1198</v>
      </c>
      <c r="J126" s="2">
        <v>19.8</v>
      </c>
      <c r="K126" s="2">
        <v>0.1</v>
      </c>
      <c r="L126" s="2">
        <v>132.19999999999999</v>
      </c>
      <c r="M126" s="2">
        <v>15.3</v>
      </c>
      <c r="N126" s="2">
        <v>12.8</v>
      </c>
      <c r="O126" s="2">
        <v>125</v>
      </c>
      <c r="P126" s="2">
        <v>14</v>
      </c>
      <c r="Q126" s="2">
        <v>8.99</v>
      </c>
      <c r="R126" s="2">
        <v>2.9</v>
      </c>
      <c r="S126" s="2">
        <v>7.96</v>
      </c>
      <c r="T126" s="2">
        <v>1.41</v>
      </c>
      <c r="U126" s="2">
        <v>0.27</v>
      </c>
      <c r="V126" s="2">
        <v>6.3</v>
      </c>
    </row>
    <row r="127" spans="1:22">
      <c r="A127" s="28">
        <v>1349509</v>
      </c>
      <c r="B127" s="2" t="s">
        <v>105</v>
      </c>
      <c r="C127" s="2">
        <v>518448</v>
      </c>
      <c r="D127" s="2">
        <v>7186008</v>
      </c>
      <c r="E127" s="28">
        <v>700</v>
      </c>
      <c r="F127" s="28" t="s">
        <v>120</v>
      </c>
      <c r="G127" s="2" t="s">
        <v>222</v>
      </c>
      <c r="H127" s="29">
        <v>41469</v>
      </c>
      <c r="I127" s="2">
        <v>1771</v>
      </c>
      <c r="J127" s="2">
        <v>15.3</v>
      </c>
      <c r="K127" s="2">
        <v>0.1</v>
      </c>
      <c r="L127" s="2">
        <v>128.30000000000001</v>
      </c>
      <c r="M127" s="2">
        <v>48</v>
      </c>
      <c r="N127" s="2">
        <v>15.42</v>
      </c>
      <c r="O127" s="2">
        <v>229</v>
      </c>
      <c r="P127" s="2">
        <v>12</v>
      </c>
      <c r="Q127" s="2">
        <v>4.78</v>
      </c>
      <c r="R127" s="2">
        <v>5.3</v>
      </c>
      <c r="S127" s="2">
        <v>7.96</v>
      </c>
      <c r="T127" s="2">
        <v>0.68</v>
      </c>
      <c r="U127" s="2">
        <v>0.13</v>
      </c>
      <c r="V127" s="2">
        <v>12.3</v>
      </c>
    </row>
    <row r="128" spans="1:22">
      <c r="A128" s="28">
        <v>1349510</v>
      </c>
      <c r="B128" s="2" t="s">
        <v>105</v>
      </c>
      <c r="C128" s="2">
        <v>519181</v>
      </c>
      <c r="D128" s="2">
        <v>7187232</v>
      </c>
      <c r="E128" s="28">
        <v>613</v>
      </c>
      <c r="F128" s="28" t="s">
        <v>120</v>
      </c>
      <c r="G128" s="2" t="s">
        <v>224</v>
      </c>
      <c r="H128" s="29">
        <v>41470</v>
      </c>
      <c r="I128" s="2">
        <v>243</v>
      </c>
      <c r="J128" s="2">
        <v>1</v>
      </c>
      <c r="K128" s="2">
        <v>0.1</v>
      </c>
      <c r="L128" s="2">
        <v>210.2</v>
      </c>
      <c r="M128" s="2">
        <v>5.3</v>
      </c>
      <c r="N128" s="2">
        <v>10.37</v>
      </c>
      <c r="O128" s="2">
        <v>72</v>
      </c>
      <c r="P128" s="2">
        <v>30</v>
      </c>
      <c r="Q128" s="2">
        <v>0.28999999999999998</v>
      </c>
      <c r="R128" s="2">
        <v>10.6</v>
      </c>
      <c r="S128" s="2">
        <v>2.59</v>
      </c>
      <c r="T128" s="2">
        <v>0.17</v>
      </c>
      <c r="U128" s="2">
        <v>7.0000000000000007E-2</v>
      </c>
      <c r="V128" s="2">
        <v>45.8</v>
      </c>
    </row>
    <row r="129" spans="1:22" ht="45">
      <c r="A129" s="28">
        <v>1349511</v>
      </c>
      <c r="B129" s="2" t="s">
        <v>105</v>
      </c>
      <c r="C129" s="2">
        <v>519176</v>
      </c>
      <c r="D129" s="2">
        <v>7187236</v>
      </c>
      <c r="E129" s="28">
        <v>600</v>
      </c>
      <c r="F129" s="28" t="s">
        <v>120</v>
      </c>
      <c r="G129" s="2" t="s">
        <v>226</v>
      </c>
      <c r="H129" s="29">
        <v>41470</v>
      </c>
      <c r="I129" s="2">
        <v>924</v>
      </c>
      <c r="J129" s="2">
        <v>1.3</v>
      </c>
      <c r="K129" s="2">
        <v>0.1</v>
      </c>
      <c r="L129" s="2">
        <v>180.2</v>
      </c>
      <c r="M129" s="2">
        <v>7.4</v>
      </c>
      <c r="N129" s="2">
        <v>34.9</v>
      </c>
      <c r="O129" s="2">
        <v>155</v>
      </c>
      <c r="P129" s="2">
        <v>50</v>
      </c>
      <c r="Q129" s="2">
        <v>0.37</v>
      </c>
      <c r="R129" s="2">
        <v>14.1</v>
      </c>
      <c r="S129" s="2">
        <v>5.85</v>
      </c>
      <c r="T129" s="2">
        <v>0.39</v>
      </c>
      <c r="U129" s="2">
        <v>0.06</v>
      </c>
      <c r="V129" s="2">
        <v>33.200000000000003</v>
      </c>
    </row>
    <row r="130" spans="1:22" ht="30">
      <c r="A130" s="28">
        <v>1349512</v>
      </c>
      <c r="B130" s="2" t="s">
        <v>105</v>
      </c>
      <c r="C130" s="2">
        <v>519354</v>
      </c>
      <c r="D130" s="2">
        <v>7185022</v>
      </c>
      <c r="E130" s="28">
        <v>971</v>
      </c>
      <c r="F130" s="28" t="s">
        <v>120</v>
      </c>
      <c r="G130" s="2" t="s">
        <v>228</v>
      </c>
      <c r="H130" s="29">
        <v>41471</v>
      </c>
      <c r="I130" s="2">
        <v>761</v>
      </c>
      <c r="J130" s="2">
        <v>3.7</v>
      </c>
      <c r="K130" s="2">
        <v>1.1000000000000001</v>
      </c>
      <c r="L130" s="2">
        <v>10000</v>
      </c>
      <c r="M130" s="2">
        <v>8.1999999999999993</v>
      </c>
      <c r="N130" s="2">
        <v>7.48</v>
      </c>
      <c r="O130" s="2">
        <v>22</v>
      </c>
      <c r="P130" s="2">
        <v>589</v>
      </c>
      <c r="Q130" s="2">
        <v>4.54</v>
      </c>
      <c r="R130" s="2">
        <v>45.9</v>
      </c>
      <c r="S130" s="2">
        <v>1.66</v>
      </c>
      <c r="T130" s="2">
        <v>5.45</v>
      </c>
      <c r="U130" s="2">
        <v>0.01</v>
      </c>
      <c r="V130" s="2">
        <v>556.9</v>
      </c>
    </row>
    <row r="131" spans="1:22" ht="30">
      <c r="A131" s="28">
        <v>1349514</v>
      </c>
      <c r="B131" s="2" t="s">
        <v>105</v>
      </c>
      <c r="C131" s="2">
        <v>507169</v>
      </c>
      <c r="D131" s="2">
        <v>7182713</v>
      </c>
      <c r="E131" s="28">
        <v>592</v>
      </c>
      <c r="F131" s="28" t="s">
        <v>143</v>
      </c>
      <c r="G131" s="2" t="s">
        <v>230</v>
      </c>
      <c r="H131" s="29">
        <v>41473</v>
      </c>
      <c r="I131" s="2">
        <v>129</v>
      </c>
      <c r="J131" s="2">
        <v>13.7</v>
      </c>
      <c r="K131" s="2">
        <v>1.9</v>
      </c>
      <c r="L131" s="2">
        <v>376.4</v>
      </c>
      <c r="M131" s="2">
        <v>7.3</v>
      </c>
      <c r="N131" s="2">
        <v>31.65</v>
      </c>
      <c r="O131" s="2">
        <v>15</v>
      </c>
      <c r="P131" s="2">
        <v>144</v>
      </c>
      <c r="Q131" s="2">
        <v>1.2</v>
      </c>
      <c r="R131" s="2">
        <v>16.100000000000001</v>
      </c>
      <c r="S131" s="2">
        <v>8.31</v>
      </c>
      <c r="T131" s="2">
        <v>0.75</v>
      </c>
      <c r="U131" s="2">
        <v>0.03</v>
      </c>
      <c r="V131" s="2">
        <v>188.1</v>
      </c>
    </row>
    <row r="132" spans="1:22" ht="45">
      <c r="A132" s="28">
        <v>1349515</v>
      </c>
      <c r="B132" s="2" t="s">
        <v>105</v>
      </c>
      <c r="C132" s="2">
        <v>507111</v>
      </c>
      <c r="D132" s="2">
        <v>7182701</v>
      </c>
      <c r="E132" s="28">
        <v>598</v>
      </c>
      <c r="F132" s="28" t="s">
        <v>143</v>
      </c>
      <c r="G132" s="2" t="s">
        <v>232</v>
      </c>
      <c r="H132" s="29">
        <v>41473</v>
      </c>
      <c r="I132" s="2">
        <v>610</v>
      </c>
      <c r="J132" s="2">
        <v>15.7</v>
      </c>
      <c r="K132" s="2">
        <v>14.1</v>
      </c>
      <c r="L132" s="2">
        <v>269.60000000000002</v>
      </c>
      <c r="M132" s="2">
        <v>31.3</v>
      </c>
      <c r="N132" s="2">
        <v>380.34</v>
      </c>
      <c r="O132" s="2">
        <v>516</v>
      </c>
      <c r="P132" s="2">
        <v>192</v>
      </c>
      <c r="Q132" s="2">
        <v>0.65</v>
      </c>
      <c r="R132" s="2">
        <v>122.2</v>
      </c>
      <c r="S132" s="2">
        <v>30.13</v>
      </c>
      <c r="T132" s="2">
        <v>3.21</v>
      </c>
      <c r="U132" s="2">
        <v>0.27</v>
      </c>
      <c r="V132" s="2">
        <v>400</v>
      </c>
    </row>
    <row r="133" spans="1:22" ht="30">
      <c r="A133" s="28">
        <v>1349516</v>
      </c>
      <c r="B133" s="2" t="s">
        <v>105</v>
      </c>
      <c r="C133" s="2">
        <v>507111</v>
      </c>
      <c r="D133" s="2">
        <v>7182702</v>
      </c>
      <c r="E133" s="28">
        <v>599</v>
      </c>
      <c r="F133" s="28" t="s">
        <v>143</v>
      </c>
      <c r="G133" s="2" t="s">
        <v>234</v>
      </c>
      <c r="H133" s="29">
        <v>41473</v>
      </c>
      <c r="I133" s="2">
        <v>328</v>
      </c>
      <c r="J133" s="2">
        <v>57.3</v>
      </c>
      <c r="K133" s="2">
        <v>6.9</v>
      </c>
      <c r="L133" s="2">
        <v>338.8</v>
      </c>
      <c r="M133" s="2">
        <v>65.099999999999994</v>
      </c>
      <c r="N133" s="2">
        <v>80.849999999999994</v>
      </c>
      <c r="O133" s="2">
        <v>484</v>
      </c>
      <c r="P133" s="2">
        <v>47</v>
      </c>
      <c r="Q133" s="2">
        <v>1.41</v>
      </c>
      <c r="R133" s="2">
        <v>18.5</v>
      </c>
      <c r="S133" s="2">
        <v>7.96</v>
      </c>
      <c r="T133" s="2">
        <v>3.18</v>
      </c>
      <c r="U133" s="2">
        <v>0.24</v>
      </c>
      <c r="V133" s="2">
        <v>114.6</v>
      </c>
    </row>
    <row r="134" spans="1:22" ht="30">
      <c r="A134" s="28">
        <v>1349517</v>
      </c>
      <c r="B134" s="2" t="s">
        <v>105</v>
      </c>
      <c r="C134" s="2">
        <v>506951</v>
      </c>
      <c r="D134" s="2">
        <v>7182726</v>
      </c>
      <c r="E134" s="28">
        <v>606</v>
      </c>
      <c r="F134" s="28" t="s">
        <v>143</v>
      </c>
      <c r="G134" s="2" t="s">
        <v>236</v>
      </c>
      <c r="H134" s="29">
        <v>41473</v>
      </c>
      <c r="I134" s="2">
        <v>178</v>
      </c>
      <c r="J134" s="2">
        <v>33.1</v>
      </c>
      <c r="K134" s="2">
        <v>2</v>
      </c>
      <c r="L134" s="2">
        <v>229.8</v>
      </c>
      <c r="M134" s="2">
        <v>39.9</v>
      </c>
      <c r="N134" s="2">
        <v>49.42</v>
      </c>
      <c r="O134" s="2">
        <v>80</v>
      </c>
      <c r="P134" s="2">
        <v>724</v>
      </c>
      <c r="Q134" s="2">
        <v>0.78</v>
      </c>
      <c r="R134" s="2">
        <v>32.4</v>
      </c>
      <c r="S134" s="2">
        <v>7.36</v>
      </c>
      <c r="T134" s="2">
        <v>1.63</v>
      </c>
      <c r="U134" s="2">
        <v>0.06</v>
      </c>
      <c r="V134" s="2">
        <v>271.39999999999998</v>
      </c>
    </row>
    <row r="135" spans="1:22">
      <c r="A135" s="28">
        <v>1349518</v>
      </c>
      <c r="B135" s="2" t="s">
        <v>105</v>
      </c>
      <c r="C135" s="2">
        <v>507145</v>
      </c>
      <c r="D135" s="2">
        <v>7182708</v>
      </c>
      <c r="E135" s="28">
        <v>596</v>
      </c>
      <c r="F135" s="28" t="s">
        <v>143</v>
      </c>
      <c r="G135" s="2" t="s">
        <v>238</v>
      </c>
      <c r="H135" s="29">
        <v>41473</v>
      </c>
      <c r="I135" s="2">
        <v>535</v>
      </c>
      <c r="J135" s="2">
        <v>33.200000000000003</v>
      </c>
      <c r="K135" s="2">
        <v>20.100000000000001</v>
      </c>
      <c r="L135" s="2">
        <v>193.3</v>
      </c>
      <c r="M135" s="2">
        <v>36.200000000000003</v>
      </c>
      <c r="N135" s="2">
        <v>121.9</v>
      </c>
      <c r="O135" s="2">
        <v>181</v>
      </c>
      <c r="P135" s="2">
        <v>96</v>
      </c>
      <c r="Q135" s="2">
        <v>1.8</v>
      </c>
      <c r="R135" s="2">
        <v>14.8</v>
      </c>
      <c r="S135" s="2">
        <v>32.82</v>
      </c>
      <c r="T135" s="2">
        <v>3.66</v>
      </c>
      <c r="U135" s="2">
        <v>0.51</v>
      </c>
      <c r="V135" s="2">
        <v>109.5</v>
      </c>
    </row>
    <row r="136" spans="1:22">
      <c r="A136" s="28">
        <v>1349519</v>
      </c>
      <c r="B136" s="2" t="s">
        <v>105</v>
      </c>
      <c r="C136" s="2">
        <v>506126</v>
      </c>
      <c r="D136" s="2">
        <v>7182919</v>
      </c>
      <c r="E136" s="28">
        <v>509</v>
      </c>
      <c r="F136" s="28" t="s">
        <v>143</v>
      </c>
      <c r="G136" s="2" t="s">
        <v>240</v>
      </c>
      <c r="H136" s="29">
        <v>41474</v>
      </c>
      <c r="I136" s="2">
        <v>1047</v>
      </c>
      <c r="J136" s="2">
        <v>14.4</v>
      </c>
      <c r="K136" s="2">
        <v>2.7</v>
      </c>
      <c r="L136" s="2">
        <v>1140.9000000000001</v>
      </c>
      <c r="M136" s="2">
        <v>20.3</v>
      </c>
      <c r="N136" s="2">
        <v>27.96</v>
      </c>
      <c r="O136" s="2">
        <v>60</v>
      </c>
      <c r="P136" s="2">
        <v>61</v>
      </c>
      <c r="Q136" s="2">
        <v>2.17</v>
      </c>
      <c r="R136" s="2">
        <v>33.799999999999997</v>
      </c>
      <c r="S136" s="2">
        <v>40.92</v>
      </c>
      <c r="T136" s="2">
        <v>4.67</v>
      </c>
      <c r="U136" s="2">
        <v>0.11</v>
      </c>
      <c r="V136" s="2">
        <v>170.2</v>
      </c>
    </row>
    <row r="137" spans="1:22" ht="30">
      <c r="A137" s="28">
        <v>1349520</v>
      </c>
      <c r="B137" s="2" t="s">
        <v>105</v>
      </c>
      <c r="C137" s="2">
        <v>506473</v>
      </c>
      <c r="D137" s="2">
        <v>7182042</v>
      </c>
      <c r="E137" s="28">
        <v>439</v>
      </c>
      <c r="F137" s="28" t="s">
        <v>143</v>
      </c>
      <c r="G137" s="2" t="s">
        <v>242</v>
      </c>
      <c r="H137" s="29">
        <v>41475</v>
      </c>
      <c r="I137" s="2">
        <v>141</v>
      </c>
      <c r="J137" s="2">
        <v>13.4</v>
      </c>
      <c r="K137" s="2">
        <v>0.1</v>
      </c>
      <c r="L137" s="2">
        <v>251</v>
      </c>
      <c r="M137" s="2">
        <v>324.10000000000002</v>
      </c>
      <c r="N137" s="2">
        <v>10.1</v>
      </c>
      <c r="O137" s="2">
        <v>2.5</v>
      </c>
      <c r="P137" s="2">
        <v>1881</v>
      </c>
      <c r="Q137" s="2">
        <v>0.4</v>
      </c>
      <c r="R137" s="2">
        <v>585.4</v>
      </c>
      <c r="S137" s="2">
        <v>16.760000000000002</v>
      </c>
      <c r="T137" s="2">
        <v>0.2</v>
      </c>
      <c r="U137" s="2">
        <v>0.04</v>
      </c>
      <c r="V137" s="2">
        <v>98.1</v>
      </c>
    </row>
    <row r="138" spans="1:22">
      <c r="A138" s="28">
        <v>1349521</v>
      </c>
      <c r="B138" s="2" t="s">
        <v>105</v>
      </c>
      <c r="C138" s="2">
        <v>507403</v>
      </c>
      <c r="D138" s="2">
        <v>7181860</v>
      </c>
      <c r="E138" s="28">
        <v>583</v>
      </c>
      <c r="F138" s="28" t="s">
        <v>143</v>
      </c>
      <c r="G138" s="2" t="s">
        <v>244</v>
      </c>
      <c r="H138" s="29">
        <v>41476</v>
      </c>
      <c r="I138" s="2">
        <v>554</v>
      </c>
      <c r="J138" s="2">
        <v>1.5</v>
      </c>
      <c r="K138" s="2">
        <v>1.1000000000000001</v>
      </c>
      <c r="L138" s="2">
        <v>301.3</v>
      </c>
      <c r="M138" s="2">
        <v>15.7</v>
      </c>
      <c r="N138" s="2">
        <v>17.809999999999999</v>
      </c>
      <c r="O138" s="2">
        <v>12</v>
      </c>
      <c r="P138" s="2">
        <v>53</v>
      </c>
      <c r="Q138" s="2">
        <v>0.16</v>
      </c>
      <c r="R138" s="2">
        <v>11.2</v>
      </c>
      <c r="S138" s="2">
        <v>27.15</v>
      </c>
      <c r="T138" s="2">
        <v>0.97</v>
      </c>
      <c r="U138" s="2">
        <v>0.04</v>
      </c>
      <c r="V138" s="2">
        <v>33.299999999999997</v>
      </c>
    </row>
    <row r="139" spans="1:22">
      <c r="A139" s="28">
        <v>1349522</v>
      </c>
      <c r="B139" s="2" t="s">
        <v>105</v>
      </c>
      <c r="C139" s="2">
        <v>505960</v>
      </c>
      <c r="D139" s="2">
        <v>7182998</v>
      </c>
      <c r="E139" s="28">
        <v>587</v>
      </c>
      <c r="F139" s="28" t="s">
        <v>143</v>
      </c>
      <c r="G139" s="2" t="s">
        <v>246</v>
      </c>
      <c r="H139" s="29">
        <v>41477</v>
      </c>
      <c r="I139" s="2">
        <v>487</v>
      </c>
      <c r="J139" s="2">
        <v>13.1</v>
      </c>
      <c r="K139" s="2">
        <v>1.7</v>
      </c>
      <c r="L139" s="2">
        <v>831.5</v>
      </c>
      <c r="M139" s="2">
        <v>25.5</v>
      </c>
      <c r="N139" s="2">
        <v>26.33</v>
      </c>
      <c r="O139" s="2">
        <v>64</v>
      </c>
      <c r="P139" s="2">
        <v>64</v>
      </c>
      <c r="Q139" s="2">
        <v>5.13</v>
      </c>
      <c r="R139" s="2">
        <v>38.299999999999997</v>
      </c>
      <c r="S139" s="2">
        <v>33.229999999999997</v>
      </c>
      <c r="T139" s="2">
        <v>2.56</v>
      </c>
      <c r="U139" s="2">
        <v>0.08</v>
      </c>
      <c r="V139" s="2">
        <v>116.8</v>
      </c>
    </row>
    <row r="140" spans="1:22">
      <c r="A140" s="28">
        <v>1349523</v>
      </c>
      <c r="B140" s="2" t="s">
        <v>105</v>
      </c>
      <c r="C140" s="2">
        <v>506028</v>
      </c>
      <c r="D140" s="2">
        <v>7182760</v>
      </c>
      <c r="E140" s="28">
        <v>480</v>
      </c>
      <c r="F140" s="28" t="s">
        <v>143</v>
      </c>
      <c r="G140" s="2" t="s">
        <v>248</v>
      </c>
      <c r="H140" s="29">
        <v>41477</v>
      </c>
      <c r="I140" s="2">
        <v>2314</v>
      </c>
      <c r="J140" s="2">
        <v>10.1</v>
      </c>
      <c r="K140" s="2">
        <v>1.6</v>
      </c>
      <c r="L140" s="2">
        <v>884</v>
      </c>
      <c r="M140" s="2">
        <v>16.600000000000001</v>
      </c>
      <c r="N140" s="2">
        <v>33.659999999999997</v>
      </c>
      <c r="O140" s="2">
        <v>206</v>
      </c>
      <c r="P140" s="2">
        <v>12</v>
      </c>
      <c r="Q140" s="2">
        <v>11.95</v>
      </c>
      <c r="R140" s="2">
        <v>16.600000000000001</v>
      </c>
      <c r="S140" s="2">
        <v>25.28</v>
      </c>
      <c r="T140" s="2">
        <v>6.32</v>
      </c>
      <c r="U140" s="2">
        <v>0.64</v>
      </c>
      <c r="V140" s="2">
        <v>103.8</v>
      </c>
    </row>
    <row r="141" spans="1:22" ht="30">
      <c r="A141" s="28">
        <v>1349524</v>
      </c>
      <c r="B141" s="2" t="s">
        <v>105</v>
      </c>
      <c r="C141" s="2">
        <v>505943</v>
      </c>
      <c r="D141" s="2">
        <v>7182333</v>
      </c>
      <c r="E141" s="28">
        <v>604</v>
      </c>
      <c r="F141" s="28" t="s">
        <v>143</v>
      </c>
      <c r="G141" s="2" t="s">
        <v>250</v>
      </c>
      <c r="H141" s="29">
        <v>41477</v>
      </c>
      <c r="I141" s="2">
        <v>519</v>
      </c>
      <c r="J141" s="2">
        <v>3.3</v>
      </c>
      <c r="K141" s="2">
        <v>2.5</v>
      </c>
      <c r="L141" s="2">
        <v>138.9</v>
      </c>
      <c r="M141" s="2">
        <v>15.2</v>
      </c>
      <c r="N141" s="2">
        <v>19.329999999999998</v>
      </c>
      <c r="O141" s="2">
        <v>86</v>
      </c>
      <c r="P141" s="2">
        <v>24</v>
      </c>
      <c r="Q141" s="2">
        <v>11.03</v>
      </c>
      <c r="R141" s="2">
        <v>4.0999999999999996</v>
      </c>
      <c r="S141" s="2">
        <v>31.61</v>
      </c>
      <c r="T141" s="2">
        <v>3.3</v>
      </c>
      <c r="U141" s="2">
        <v>0.43</v>
      </c>
      <c r="V141" s="2">
        <v>12.5</v>
      </c>
    </row>
  </sheetData>
  <sortState ref="A2:V141">
    <sortCondition ref="A2:A141"/>
  </sortState>
  <printOptions gridLines="1"/>
  <pageMargins left="0.7" right="0.7" top="0.75" bottom="0.75" header="0.3" footer="0.3"/>
  <pageSetup scale="8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workbookViewId="0">
      <selection activeCell="A3" sqref="A3:O16"/>
    </sheetView>
  </sheetViews>
  <sheetFormatPr defaultRowHeight="15"/>
  <cols>
    <col min="1" max="1" width="18.42578125" customWidth="1"/>
    <col min="2" max="2" width="12.5703125" bestFit="1" customWidth="1"/>
    <col min="3" max="4" width="9.28515625" bestFit="1" customWidth="1"/>
    <col min="5" max="5" width="10.5703125" bestFit="1" customWidth="1"/>
    <col min="6" max="6" width="8.7109375" bestFit="1" customWidth="1"/>
    <col min="7" max="7" width="9.140625" bestFit="1" customWidth="1"/>
    <col min="8" max="8" width="9.5703125" bestFit="1" customWidth="1"/>
    <col min="9" max="9" width="9.85546875" bestFit="1" customWidth="1"/>
    <col min="10" max="14" width="9.28515625" bestFit="1" customWidth="1"/>
    <col min="15" max="15" width="9.5703125" bestFit="1" customWidth="1"/>
  </cols>
  <sheetData>
    <row r="1" spans="1:15" s="3" customFormat="1">
      <c r="A1" s="4" t="s">
        <v>391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8"/>
    </row>
    <row r="2" spans="1:15" s="3" customFormat="1" ht="15.75" thickBot="1">
      <c r="A2" s="6" t="s">
        <v>404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</row>
    <row r="3" spans="1:15" s="3" customFormat="1" ht="15.75" thickBot="1">
      <c r="A3" s="10"/>
      <c r="B3" s="11" t="s">
        <v>377</v>
      </c>
      <c r="C3" s="11" t="s">
        <v>378</v>
      </c>
      <c r="D3" s="11" t="s">
        <v>379</v>
      </c>
      <c r="E3" s="11" t="s">
        <v>380</v>
      </c>
      <c r="F3" s="11" t="s">
        <v>381</v>
      </c>
      <c r="G3" s="11" t="s">
        <v>382</v>
      </c>
      <c r="H3" s="11" t="s">
        <v>383</v>
      </c>
      <c r="I3" s="11" t="s">
        <v>384</v>
      </c>
      <c r="J3" s="11" t="s">
        <v>385</v>
      </c>
      <c r="K3" s="11" t="s">
        <v>386</v>
      </c>
      <c r="L3" s="11" t="s">
        <v>387</v>
      </c>
      <c r="M3" s="11" t="s">
        <v>388</v>
      </c>
      <c r="N3" s="11" t="s">
        <v>389</v>
      </c>
      <c r="O3" s="12" t="s">
        <v>390</v>
      </c>
    </row>
    <row r="4" spans="1:1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5">
      <c r="A5" s="16" t="s">
        <v>392</v>
      </c>
      <c r="B5" s="21">
        <f>AVERAGE('Rock Results'!I2:I141)</f>
        <v>7545.2428571428572</v>
      </c>
      <c r="C5" s="21">
        <f>AVERAGE('Rock Results'!J2:J141)</f>
        <v>33.465000000000003</v>
      </c>
      <c r="D5" s="21">
        <f>AVERAGE('Rock Results'!K2:K141)</f>
        <v>1.9785714285714286</v>
      </c>
      <c r="E5" s="21">
        <f>AVERAGE('Rock Results'!L2:L141)</f>
        <v>1437.0942857142857</v>
      </c>
      <c r="F5" s="21">
        <f>AVERAGE('Rock Results'!M2:M141)</f>
        <v>119.04071428571424</v>
      </c>
      <c r="G5" s="21">
        <f>AVERAGE('Rock Results'!N2:N141)</f>
        <v>66.79571428571424</v>
      </c>
      <c r="H5" s="21">
        <f>AVERAGE('Rock Results'!O2:O141)</f>
        <v>237.94776119402985</v>
      </c>
      <c r="I5" s="21">
        <f>AVERAGE('Rock Results'!P2:P141)</f>
        <v>182.02857142857144</v>
      </c>
      <c r="J5" s="21">
        <f>AVERAGE('Rock Results'!Q2:Q141)</f>
        <v>15.485785714285702</v>
      </c>
      <c r="K5" s="21">
        <f>AVERAGE('Rock Results'!R2:R141)</f>
        <v>49.258571428571436</v>
      </c>
      <c r="L5" s="21">
        <f>AVERAGE('Rock Results'!S2:S141)</f>
        <v>11.990357142857139</v>
      </c>
      <c r="M5" s="21">
        <f>AVERAGE('Rock Results'!T2:T141)</f>
        <v>2.6864285714285727</v>
      </c>
      <c r="N5" s="21">
        <f>AVERAGE('Rock Results'!U2:U141)</f>
        <v>0.45221428571428574</v>
      </c>
      <c r="O5" s="22">
        <f>AVERAGE('Rock Results'!V2:V141)</f>
        <v>190.8635714285713</v>
      </c>
    </row>
    <row r="6" spans="1:15">
      <c r="A6" s="16" t="s">
        <v>393</v>
      </c>
      <c r="B6" s="21">
        <f>MEDIAN('Rock Results'!I2:I141)</f>
        <v>695.5</v>
      </c>
      <c r="C6" s="21">
        <f>MEDIAN('Rock Results'!J2:J141)</f>
        <v>6.7</v>
      </c>
      <c r="D6" s="21">
        <f>MEDIAN('Rock Results'!K2:K141)</f>
        <v>1.1000000000000001</v>
      </c>
      <c r="E6" s="21">
        <f>MEDIAN('Rock Results'!L2:L141)</f>
        <v>556.35</v>
      </c>
      <c r="F6" s="21">
        <f>MEDIAN('Rock Results'!M2:M141)</f>
        <v>18.200000000000003</v>
      </c>
      <c r="G6" s="21">
        <f>MEDIAN('Rock Results'!N2:N141)</f>
        <v>19.560000000000002</v>
      </c>
      <c r="H6" s="21">
        <f>MEDIAN('Rock Results'!O2:O141)</f>
        <v>83.5</v>
      </c>
      <c r="I6" s="21">
        <f>MEDIAN('Rock Results'!P2:P141)</f>
        <v>30</v>
      </c>
      <c r="J6" s="21">
        <f>MEDIAN('Rock Results'!Q2:Q141)</f>
        <v>2.2349999999999999</v>
      </c>
      <c r="K6" s="21">
        <f>MEDIAN('Rock Results'!R2:R141)</f>
        <v>15.450000000000001</v>
      </c>
      <c r="L6" s="21">
        <f>MEDIAN('Rock Results'!S2:S141)</f>
        <v>6.07</v>
      </c>
      <c r="M6" s="21">
        <f>MEDIAN('Rock Results'!T2:T141)</f>
        <v>0.91500000000000004</v>
      </c>
      <c r="N6" s="21">
        <f>MEDIAN('Rock Results'!U2:U141)</f>
        <v>7.0000000000000007E-2</v>
      </c>
      <c r="O6" s="22">
        <f>MEDIAN('Rock Results'!V2:V141)</f>
        <v>49.5</v>
      </c>
    </row>
    <row r="7" spans="1:15">
      <c r="A7" s="16" t="s">
        <v>394</v>
      </c>
      <c r="B7" s="21" t="e">
        <f ca="1">_xlfn.MODE.SNGL('Rock Results'!I2:I141)</f>
        <v>#NAME?</v>
      </c>
      <c r="C7" s="21" t="e">
        <f ca="1">_xlfn.MODE.SNGL('Rock Results'!J2:J141)</f>
        <v>#NAME?</v>
      </c>
      <c r="D7" s="21" t="e">
        <f ca="1">_xlfn.MODE.SNGL('Rock Results'!K2:K141)</f>
        <v>#NAME?</v>
      </c>
      <c r="E7" s="21" t="e">
        <f ca="1">_xlfn.MODE.SNGL('Rock Results'!L2:L141)</f>
        <v>#NAME?</v>
      </c>
      <c r="F7" s="21" t="e">
        <f ca="1">_xlfn.MODE.SNGL('Rock Results'!M2:M141)</f>
        <v>#NAME?</v>
      </c>
      <c r="G7" s="21" t="e">
        <f ca="1">_xlfn.MODE.SNGL('Rock Results'!N2:N141)</f>
        <v>#NAME?</v>
      </c>
      <c r="H7" s="21" t="e">
        <f ca="1">_xlfn.MODE.SNGL('Rock Results'!O2:O141)</f>
        <v>#NAME?</v>
      </c>
      <c r="I7" s="21" t="e">
        <f ca="1">_xlfn.MODE.SNGL('Rock Results'!P2:P141)</f>
        <v>#NAME?</v>
      </c>
      <c r="J7" s="21" t="e">
        <f ca="1">_xlfn.MODE.SNGL('Rock Results'!Q2:Q141)</f>
        <v>#NAME?</v>
      </c>
      <c r="K7" s="21" t="e">
        <f ca="1">_xlfn.MODE.SNGL('Rock Results'!R2:R141)</f>
        <v>#NAME?</v>
      </c>
      <c r="L7" s="21" t="e">
        <f ca="1">_xlfn.MODE.SNGL('Rock Results'!S2:S141)</f>
        <v>#NAME?</v>
      </c>
      <c r="M7" s="21" t="e">
        <f ca="1">_xlfn.MODE.SNGL('Rock Results'!T2:T141)</f>
        <v>#NAME?</v>
      </c>
      <c r="N7" s="21" t="e">
        <f ca="1">_xlfn.MODE.SNGL('Rock Results'!U2:U141)</f>
        <v>#NAME?</v>
      </c>
      <c r="O7" s="22" t="e">
        <f ca="1">_xlfn.MODE.SNGL('Rock Results'!V2:V141)</f>
        <v>#NAME?</v>
      </c>
    </row>
    <row r="8" spans="1:15">
      <c r="A8" s="16" t="s">
        <v>395</v>
      </c>
      <c r="B8" s="21" t="e">
        <f ca="1">_xlfn.STDEV.P('Rock Results'!I2:I141)</f>
        <v>#NAME?</v>
      </c>
      <c r="C8" s="21" t="e">
        <f ca="1">_xlfn.STDEV.P('Rock Results'!J2:J141)</f>
        <v>#NAME?</v>
      </c>
      <c r="D8" s="21" t="e">
        <f ca="1">_xlfn.STDEV.P('Rock Results'!K2:K141)</f>
        <v>#NAME?</v>
      </c>
      <c r="E8" s="21" t="e">
        <f ca="1">_xlfn.STDEV.P('Rock Results'!L2:L141)</f>
        <v>#NAME?</v>
      </c>
      <c r="F8" s="21" t="e">
        <f ca="1">_xlfn.STDEV.P('Rock Results'!M2:M141)</f>
        <v>#NAME?</v>
      </c>
      <c r="G8" s="21" t="e">
        <f ca="1">_xlfn.STDEV.P('Rock Results'!N2:N141)</f>
        <v>#NAME?</v>
      </c>
      <c r="H8" s="21" t="e">
        <f ca="1">_xlfn.STDEV.P('Rock Results'!O2:O141)</f>
        <v>#NAME?</v>
      </c>
      <c r="I8" s="21" t="e">
        <f ca="1">_xlfn.STDEV.P('Rock Results'!P2:P141)</f>
        <v>#NAME?</v>
      </c>
      <c r="J8" s="21" t="e">
        <f ca="1">_xlfn.STDEV.P('Rock Results'!Q2:Q141)</f>
        <v>#NAME?</v>
      </c>
      <c r="K8" s="21" t="e">
        <f ca="1">_xlfn.STDEV.P('Rock Results'!R2:R141)</f>
        <v>#NAME?</v>
      </c>
      <c r="L8" s="21" t="e">
        <f ca="1">_xlfn.STDEV.P('Rock Results'!S2:S141)</f>
        <v>#NAME?</v>
      </c>
      <c r="M8" s="21" t="e">
        <f ca="1">_xlfn.STDEV.P('Rock Results'!T2:T141)</f>
        <v>#NAME?</v>
      </c>
      <c r="N8" s="21" t="e">
        <f ca="1">_xlfn.STDEV.P('Rock Results'!U2:U141)</f>
        <v>#NAME?</v>
      </c>
      <c r="O8" s="22" t="e">
        <f ca="1">_xlfn.STDEV.P('Rock Results'!V2:V141)</f>
        <v>#NAME?</v>
      </c>
    </row>
    <row r="9" spans="1:15">
      <c r="A9" s="16" t="s">
        <v>396</v>
      </c>
      <c r="B9" s="21" t="e">
        <f ca="1">_xlfn.VAR.P('Rock Results'!I2:I141)</f>
        <v>#NAME?</v>
      </c>
      <c r="C9" s="21" t="e">
        <f ca="1">_xlfn.VAR.P('Rock Results'!J2:J141)</f>
        <v>#NAME?</v>
      </c>
      <c r="D9" s="21" t="e">
        <f ca="1">_xlfn.VAR.P('Rock Results'!K2:K141)</f>
        <v>#NAME?</v>
      </c>
      <c r="E9" s="21" t="e">
        <f ca="1">_xlfn.VAR.P('Rock Results'!L2:L141)</f>
        <v>#NAME?</v>
      </c>
      <c r="F9" s="21" t="e">
        <f ca="1">_xlfn.VAR.P('Rock Results'!M2:M141)</f>
        <v>#NAME?</v>
      </c>
      <c r="G9" s="21" t="e">
        <f ca="1">_xlfn.VAR.P('Rock Results'!N2:N141)</f>
        <v>#NAME?</v>
      </c>
      <c r="H9" s="21" t="e">
        <f ca="1">_xlfn.VAR.P('Rock Results'!O2:O141)</f>
        <v>#NAME?</v>
      </c>
      <c r="I9" s="21" t="e">
        <f ca="1">_xlfn.VAR.P('Rock Results'!P2:P141)</f>
        <v>#NAME?</v>
      </c>
      <c r="J9" s="21" t="e">
        <f ca="1">_xlfn.VAR.P('Rock Results'!Q2:Q141)</f>
        <v>#NAME?</v>
      </c>
      <c r="K9" s="21" t="e">
        <f ca="1">_xlfn.VAR.P('Rock Results'!R2:R141)</f>
        <v>#NAME?</v>
      </c>
      <c r="L9" s="21" t="e">
        <f ca="1">_xlfn.VAR.P('Rock Results'!S2:S141)</f>
        <v>#NAME?</v>
      </c>
      <c r="M9" s="21" t="e">
        <f ca="1">_xlfn.VAR.P('Rock Results'!T2:T141)</f>
        <v>#NAME?</v>
      </c>
      <c r="N9" s="21" t="e">
        <f ca="1">_xlfn.VAR.P('Rock Results'!U2:U141)</f>
        <v>#NAME?</v>
      </c>
      <c r="O9" s="22" t="e">
        <f ca="1">_xlfn.VAR.P('Rock Results'!V2:V141)</f>
        <v>#NAME?</v>
      </c>
    </row>
    <row r="10" spans="1:15">
      <c r="A10" s="16" t="s">
        <v>397</v>
      </c>
      <c r="B10" s="21">
        <f>KURT('Rock Results'!I2:I141)</f>
        <v>6.447159165671648</v>
      </c>
      <c r="C10" s="21">
        <f>KURT('Rock Results'!J2:J141)</f>
        <v>33.006418771522839</v>
      </c>
      <c r="D10" s="21">
        <f>KURT('Rock Results'!K2:K141)</f>
        <v>14.122665092857671</v>
      </c>
      <c r="E10" s="21">
        <f>KURT('Rock Results'!L2:L141)</f>
        <v>6.6854012649719259</v>
      </c>
      <c r="F10" s="21">
        <f>KURT('Rock Results'!M2:M141)</f>
        <v>13.561041728633397</v>
      </c>
      <c r="G10" s="21">
        <f>KURT('Rock Results'!N2:N141)</f>
        <v>75.081184984057401</v>
      </c>
      <c r="H10" s="21">
        <f>KURT('Rock Results'!O2:O141)</f>
        <v>2.3797980719349576</v>
      </c>
      <c r="I10" s="21">
        <f>KURT('Rock Results'!P2:P141)</f>
        <v>94.400237079260648</v>
      </c>
      <c r="J10" s="21">
        <f>KURT('Rock Results'!Q2:Q141)</f>
        <v>15.179030255737205</v>
      </c>
      <c r="K10" s="21">
        <f>KURT('Rock Results'!R2:R141)</f>
        <v>15.704597218058753</v>
      </c>
      <c r="L10" s="21">
        <f>KURT('Rock Results'!S2:S141)</f>
        <v>66.529664113581845</v>
      </c>
      <c r="M10" s="21">
        <f>KURT('Rock Results'!T2:T141)</f>
        <v>21.287474415037259</v>
      </c>
      <c r="N10" s="21">
        <f>KURT('Rock Results'!U2:U141)</f>
        <v>118.28655766840286</v>
      </c>
      <c r="O10" s="22">
        <f>KURT('Rock Results'!V2:V141)</f>
        <v>13.780526020165228</v>
      </c>
    </row>
    <row r="11" spans="1:15">
      <c r="A11" s="16" t="s">
        <v>398</v>
      </c>
      <c r="B11" s="21">
        <f>SKEW('Rock Results'!I2:I141)</f>
        <v>2.7312929104891785</v>
      </c>
      <c r="C11" s="21">
        <f>SKEW('Rock Results'!J2:J141)</f>
        <v>5.3516228669301293</v>
      </c>
      <c r="D11" s="21">
        <f>SKEW('Rock Results'!K2:K141)</f>
        <v>3.2750557022858269</v>
      </c>
      <c r="E11" s="21">
        <f>SKEW('Rock Results'!L2:L141)</f>
        <v>2.7225062041692332</v>
      </c>
      <c r="F11" s="21">
        <f>SKEW('Rock Results'!M2:M141)</f>
        <v>3.4481174603136662</v>
      </c>
      <c r="G11" s="21">
        <f>SKEW('Rock Results'!N2:N141)</f>
        <v>7.7678775761051027</v>
      </c>
      <c r="H11" s="21">
        <f>SKEW('Rock Results'!O2:O141)</f>
        <v>1.8170481603669386</v>
      </c>
      <c r="I11" s="21">
        <f>SKEW('Rock Results'!P2:P141)</f>
        <v>9.2100340745776705</v>
      </c>
      <c r="J11" s="21">
        <f>SKEW('Rock Results'!Q2:Q141)</f>
        <v>3.4493891906626661</v>
      </c>
      <c r="K11" s="21">
        <f>SKEW('Rock Results'!R2:R141)</f>
        <v>3.6800954453423498</v>
      </c>
      <c r="L11" s="21">
        <f>SKEW('Rock Results'!S2:S141)</f>
        <v>7.7810987861796725</v>
      </c>
      <c r="M11" s="21">
        <f>SKEW('Rock Results'!T2:T141)</f>
        <v>4.1331396206116917</v>
      </c>
      <c r="N11" s="21">
        <f>SKEW('Rock Results'!U2:U141)</f>
        <v>10.586867221959256</v>
      </c>
      <c r="O11" s="22">
        <f>SKEW('Rock Results'!V2:V141)</f>
        <v>3.6241415551522067</v>
      </c>
    </row>
    <row r="12" spans="1:15">
      <c r="A12" s="16" t="s">
        <v>399</v>
      </c>
      <c r="B12" s="21">
        <f>B14-B13</f>
        <v>72990</v>
      </c>
      <c r="C12" s="21">
        <f t="shared" ref="C12:O12" si="0">C14-C13</f>
        <v>620.5</v>
      </c>
      <c r="D12" s="21">
        <f t="shared" si="0"/>
        <v>20</v>
      </c>
      <c r="E12" s="21">
        <f t="shared" si="0"/>
        <v>9993.5</v>
      </c>
      <c r="F12" s="21">
        <f t="shared" si="0"/>
        <v>1555.3999999999999</v>
      </c>
      <c r="G12" s="21">
        <f t="shared" si="0"/>
        <v>1715</v>
      </c>
      <c r="H12" s="21">
        <f t="shared" si="0"/>
        <v>1339.5</v>
      </c>
      <c r="I12" s="21">
        <f t="shared" si="0"/>
        <v>8386</v>
      </c>
      <c r="J12" s="21">
        <f t="shared" si="0"/>
        <v>208.74</v>
      </c>
      <c r="K12" s="21">
        <f t="shared" si="0"/>
        <v>584.69999999999993</v>
      </c>
      <c r="L12" s="21">
        <f t="shared" si="0"/>
        <v>361.27</v>
      </c>
      <c r="M12" s="21">
        <f t="shared" si="0"/>
        <v>37.910000000000004</v>
      </c>
      <c r="N12" s="21">
        <f t="shared" si="0"/>
        <v>27.02</v>
      </c>
      <c r="O12" s="22">
        <f t="shared" si="0"/>
        <v>2412.5</v>
      </c>
    </row>
    <row r="13" spans="1:15">
      <c r="A13" s="16" t="s">
        <v>400</v>
      </c>
      <c r="B13" s="21">
        <f>MIN('Rock Results'!I2:I141)</f>
        <v>10</v>
      </c>
      <c r="C13" s="21">
        <f>MIN('Rock Results'!J2:J141)</f>
        <v>0.2</v>
      </c>
      <c r="D13" s="21">
        <f>MIN('Rock Results'!K2:K141)</f>
        <v>0.1</v>
      </c>
      <c r="E13" s="21">
        <f>MIN('Rock Results'!L2:L141)</f>
        <v>6.5</v>
      </c>
      <c r="F13" s="21">
        <f>MIN('Rock Results'!M2:M141)</f>
        <v>1.2</v>
      </c>
      <c r="G13" s="21">
        <f>MIN('Rock Results'!N2:N141)</f>
        <v>0.85</v>
      </c>
      <c r="H13" s="21">
        <f>MIN('Rock Results'!O2:O141)</f>
        <v>2.5</v>
      </c>
      <c r="I13" s="21">
        <f>MIN('Rock Results'!P2:P141)</f>
        <v>4</v>
      </c>
      <c r="J13" s="21">
        <f>MIN('Rock Results'!Q2:Q141)</f>
        <v>0.09</v>
      </c>
      <c r="K13" s="21">
        <f>MIN('Rock Results'!R2:R141)</f>
        <v>0.7</v>
      </c>
      <c r="L13" s="21">
        <f>MIN('Rock Results'!S2:S141)</f>
        <v>0.32</v>
      </c>
      <c r="M13" s="21">
        <f>MIN('Rock Results'!T2:T141)</f>
        <v>0.05</v>
      </c>
      <c r="N13" s="21">
        <f>MIN('Rock Results'!U2:U141)</f>
        <v>0.01</v>
      </c>
      <c r="O13" s="22">
        <f>MIN('Rock Results'!V2:V141)</f>
        <v>0.8</v>
      </c>
    </row>
    <row r="14" spans="1:15">
      <c r="A14" s="16" t="s">
        <v>401</v>
      </c>
      <c r="B14" s="21">
        <f>MAX('Rock Results'!I2:I141)</f>
        <v>73000</v>
      </c>
      <c r="C14" s="21">
        <f>MAX('Rock Results'!J2:J141)</f>
        <v>620.70000000000005</v>
      </c>
      <c r="D14" s="21">
        <f>MAX('Rock Results'!K2:K141)</f>
        <v>20.100000000000001</v>
      </c>
      <c r="E14" s="21">
        <f>MAX('Rock Results'!L2:L141)</f>
        <v>10000</v>
      </c>
      <c r="F14" s="21">
        <f>MAX('Rock Results'!M2:M141)</f>
        <v>1556.6</v>
      </c>
      <c r="G14" s="21">
        <f>MAX('Rock Results'!N2:N141)</f>
        <v>1715.85</v>
      </c>
      <c r="H14" s="21">
        <f>MAX('Rock Results'!O2:O141)</f>
        <v>1342</v>
      </c>
      <c r="I14" s="21">
        <f>MAX('Rock Results'!P2:P141)</f>
        <v>8390</v>
      </c>
      <c r="J14" s="21">
        <f>MAX('Rock Results'!Q2:Q141)</f>
        <v>208.83</v>
      </c>
      <c r="K14" s="21">
        <f>MAX('Rock Results'!R2:R141)</f>
        <v>585.4</v>
      </c>
      <c r="L14" s="21">
        <f>MAX('Rock Results'!S2:S141)</f>
        <v>361.59</v>
      </c>
      <c r="M14" s="21">
        <f>MAX('Rock Results'!T2:T141)</f>
        <v>37.96</v>
      </c>
      <c r="N14" s="21">
        <f>MAX('Rock Results'!U2:U141)</f>
        <v>27.03</v>
      </c>
      <c r="O14" s="22">
        <f>MAX('Rock Results'!V2:V141)</f>
        <v>2413.3000000000002</v>
      </c>
    </row>
    <row r="15" spans="1:15">
      <c r="A15" s="16" t="s">
        <v>402</v>
      </c>
      <c r="B15" s="21">
        <f>SUM('Rock Results'!I2:I141)</f>
        <v>1056334</v>
      </c>
      <c r="C15" s="21">
        <f>SUM('Rock Results'!J2:J141)</f>
        <v>4685.1000000000004</v>
      </c>
      <c r="D15" s="21">
        <f>SUM('Rock Results'!K2:K141)</f>
        <v>277</v>
      </c>
      <c r="E15" s="21">
        <f>SUM('Rock Results'!L2:L141)</f>
        <v>201193.19999999998</v>
      </c>
      <c r="F15" s="21">
        <f>SUM('Rock Results'!M2:M141)</f>
        <v>16665.699999999993</v>
      </c>
      <c r="G15" s="21">
        <f>SUM('Rock Results'!N2:N141)</f>
        <v>9351.3999999999942</v>
      </c>
      <c r="H15" s="21">
        <f>SUM('Rock Results'!O2:O141)</f>
        <v>31885</v>
      </c>
      <c r="I15" s="21">
        <f>SUM('Rock Results'!P2:P141)</f>
        <v>25484</v>
      </c>
      <c r="J15" s="21">
        <f>SUM('Rock Results'!Q2:Q141)</f>
        <v>2168.0099999999984</v>
      </c>
      <c r="K15" s="21">
        <f>SUM('Rock Results'!R2:R141)</f>
        <v>6896.2000000000007</v>
      </c>
      <c r="L15" s="21">
        <f>SUM('Rock Results'!S2:S141)</f>
        <v>1678.6499999999994</v>
      </c>
      <c r="M15" s="21">
        <f>SUM('Rock Results'!T2:T141)</f>
        <v>376.10000000000019</v>
      </c>
      <c r="N15" s="21">
        <f>SUM('Rock Results'!U2:U141)</f>
        <v>63.31</v>
      </c>
      <c r="O15" s="22">
        <f>SUM('Rock Results'!V2:V141)</f>
        <v>26720.899999999983</v>
      </c>
    </row>
    <row r="16" spans="1:15" ht="15.75" thickBot="1">
      <c r="A16" s="17" t="s">
        <v>403</v>
      </c>
      <c r="B16" s="23">
        <f>COUNT('Rock Results'!I2:I141)</f>
        <v>140</v>
      </c>
      <c r="C16" s="23">
        <f>COUNT('Rock Results'!J2:J141)</f>
        <v>140</v>
      </c>
      <c r="D16" s="23">
        <f>COUNT('Rock Results'!K2:K141)</f>
        <v>140</v>
      </c>
      <c r="E16" s="23">
        <f>COUNT('Rock Results'!L2:L141)</f>
        <v>140</v>
      </c>
      <c r="F16" s="23">
        <f>COUNT('Rock Results'!M2:M141)</f>
        <v>140</v>
      </c>
      <c r="G16" s="23">
        <f>COUNT('Rock Results'!N2:N141)</f>
        <v>140</v>
      </c>
      <c r="H16" s="23">
        <f>COUNT('Rock Results'!O2:O141)</f>
        <v>134</v>
      </c>
      <c r="I16" s="23">
        <f>COUNT('Rock Results'!P2:P141)</f>
        <v>140</v>
      </c>
      <c r="J16" s="23">
        <f>COUNT('Rock Results'!Q2:Q141)</f>
        <v>140</v>
      </c>
      <c r="K16" s="23">
        <f>COUNT('Rock Results'!R2:R141)</f>
        <v>140</v>
      </c>
      <c r="L16" s="23">
        <f>COUNT('Rock Results'!S2:S141)</f>
        <v>140</v>
      </c>
      <c r="M16" s="23">
        <f>COUNT('Rock Results'!T2:T141)</f>
        <v>140</v>
      </c>
      <c r="N16" s="23">
        <f>COUNT('Rock Results'!U2:U141)</f>
        <v>140</v>
      </c>
      <c r="O16" s="24">
        <f>COUNT('Rock Results'!V2:V141)</f>
        <v>140</v>
      </c>
    </row>
    <row r="20" spans="7:11">
      <c r="H20" t="s">
        <v>411</v>
      </c>
      <c r="I20" t="s">
        <v>412</v>
      </c>
      <c r="J20" t="s">
        <v>413</v>
      </c>
      <c r="K20" t="s">
        <v>414</v>
      </c>
    </row>
    <row r="21" spans="7:11">
      <c r="G21" t="s">
        <v>410</v>
      </c>
    </row>
    <row r="22" spans="7:11">
      <c r="G22" t="s">
        <v>415</v>
      </c>
    </row>
    <row r="23" spans="7:11">
      <c r="G23" t="s">
        <v>416</v>
      </c>
    </row>
    <row r="24" spans="7:11">
      <c r="G24" t="s">
        <v>417</v>
      </c>
    </row>
    <row r="25" spans="7:11">
      <c r="G25" t="s">
        <v>418</v>
      </c>
    </row>
  </sheetData>
  <dataConsolidate/>
  <printOptions gridLines="1"/>
  <pageMargins left="0.7" right="0.7" top="0.75" bottom="0.75" header="0.3" footer="0.3"/>
  <pageSetup scale="80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3"/>
  <sheetViews>
    <sheetView topLeftCell="A28" workbookViewId="0">
      <selection activeCell="I1" sqref="I1:V63"/>
    </sheetView>
  </sheetViews>
  <sheetFormatPr defaultRowHeight="15"/>
  <cols>
    <col min="1" max="1" width="11.140625" style="28" bestFit="1" customWidth="1"/>
    <col min="2" max="4" width="9.140625" style="2"/>
    <col min="5" max="5" width="9.140625" style="28"/>
    <col min="6" max="6" width="12.7109375" style="28" bestFit="1" customWidth="1"/>
    <col min="7" max="7" width="50" style="2" customWidth="1"/>
    <col min="8" max="8" width="11.5703125" style="29" customWidth="1"/>
    <col min="9" max="9" width="6" style="2" bestFit="1" customWidth="1"/>
    <col min="10" max="10" width="6.42578125" style="2" bestFit="1" customWidth="1"/>
    <col min="11" max="11" width="5.85546875" style="2" bestFit="1" customWidth="1"/>
    <col min="12" max="13" width="7" style="2" bestFit="1" customWidth="1"/>
    <col min="14" max="14" width="8" style="2" bestFit="1" customWidth="1"/>
    <col min="15" max="15" width="5.85546875" style="2" bestFit="1" customWidth="1"/>
    <col min="16" max="16" width="6.42578125" style="2" bestFit="1" customWidth="1"/>
    <col min="17" max="17" width="7" style="2" bestFit="1" customWidth="1"/>
    <col min="18" max="18" width="6.42578125" style="2" bestFit="1" customWidth="1"/>
    <col min="19" max="19" width="7" style="2" bestFit="1" customWidth="1"/>
    <col min="20" max="20" width="6.42578125" style="2" bestFit="1" customWidth="1"/>
    <col min="21" max="21" width="6.42578125" style="2" customWidth="1"/>
    <col min="22" max="22" width="7" style="2" bestFit="1" customWidth="1"/>
    <col min="23" max="16384" width="9.140625" style="2"/>
  </cols>
  <sheetData>
    <row r="1" spans="1:22" s="18" customFormat="1" ht="30">
      <c r="A1" s="20" t="s">
        <v>373</v>
      </c>
      <c r="B1" s="20" t="s">
        <v>374</v>
      </c>
      <c r="C1" s="18" t="s">
        <v>369</v>
      </c>
      <c r="D1" s="18" t="s">
        <v>370</v>
      </c>
      <c r="E1" s="20" t="s">
        <v>371</v>
      </c>
      <c r="F1" s="20" t="s">
        <v>372</v>
      </c>
      <c r="G1" s="18" t="s">
        <v>375</v>
      </c>
      <c r="H1" s="19" t="s">
        <v>376</v>
      </c>
      <c r="I1" s="20" t="s">
        <v>377</v>
      </c>
      <c r="J1" s="20" t="s">
        <v>378</v>
      </c>
      <c r="K1" s="20" t="s">
        <v>379</v>
      </c>
      <c r="L1" s="20" t="s">
        <v>380</v>
      </c>
      <c r="M1" s="20" t="s">
        <v>381</v>
      </c>
      <c r="N1" s="20" t="s">
        <v>382</v>
      </c>
      <c r="O1" s="20" t="s">
        <v>383</v>
      </c>
      <c r="P1" s="20" t="s">
        <v>384</v>
      </c>
      <c r="Q1" s="20" t="s">
        <v>385</v>
      </c>
      <c r="R1" s="20" t="s">
        <v>386</v>
      </c>
      <c r="S1" s="20" t="s">
        <v>387</v>
      </c>
      <c r="T1" s="20" t="s">
        <v>388</v>
      </c>
      <c r="U1" s="20" t="s">
        <v>389</v>
      </c>
      <c r="V1" s="20" t="s">
        <v>390</v>
      </c>
    </row>
    <row r="2" spans="1:22">
      <c r="A2" s="28">
        <v>1298401</v>
      </c>
      <c r="B2" s="2" t="s">
        <v>105</v>
      </c>
      <c r="C2" s="2">
        <v>517309</v>
      </c>
      <c r="D2" s="2">
        <v>7186391</v>
      </c>
      <c r="E2" s="28">
        <v>824</v>
      </c>
      <c r="F2" s="28" t="s">
        <v>106</v>
      </c>
      <c r="G2" s="2" t="s">
        <v>115</v>
      </c>
      <c r="H2" s="29">
        <v>41432</v>
      </c>
      <c r="I2" s="2">
        <v>1514</v>
      </c>
      <c r="J2" s="2">
        <v>4.9000000000000004</v>
      </c>
      <c r="K2" s="2">
        <v>0.1</v>
      </c>
      <c r="L2" s="2">
        <v>1875.3</v>
      </c>
      <c r="M2" s="2">
        <v>69.099999999999994</v>
      </c>
      <c r="N2" s="2">
        <v>13.54</v>
      </c>
      <c r="O2" s="2">
        <v>56</v>
      </c>
      <c r="P2" s="2">
        <v>85</v>
      </c>
      <c r="Q2" s="2">
        <v>5.64</v>
      </c>
      <c r="R2" s="2">
        <v>28.4</v>
      </c>
      <c r="S2" s="2">
        <v>1.88</v>
      </c>
      <c r="T2" s="2">
        <v>1.59</v>
      </c>
      <c r="U2" s="2">
        <v>0.03</v>
      </c>
      <c r="V2" s="2">
        <v>148.6</v>
      </c>
    </row>
    <row r="3" spans="1:22">
      <c r="A3" s="28">
        <v>1298402</v>
      </c>
      <c r="B3" s="2" t="s">
        <v>105</v>
      </c>
      <c r="C3" s="2">
        <v>517321</v>
      </c>
      <c r="D3" s="2">
        <v>7186130</v>
      </c>
      <c r="E3" s="28">
        <v>873</v>
      </c>
      <c r="F3" s="28" t="s">
        <v>106</v>
      </c>
      <c r="G3" s="2" t="s">
        <v>117</v>
      </c>
      <c r="H3" s="29">
        <v>41462</v>
      </c>
      <c r="I3" s="2">
        <v>1876</v>
      </c>
      <c r="J3" s="2">
        <v>2.7</v>
      </c>
      <c r="K3" s="2">
        <v>0.6</v>
      </c>
      <c r="L3" s="2">
        <v>10000</v>
      </c>
      <c r="M3" s="2">
        <v>78.2</v>
      </c>
      <c r="N3" s="2">
        <v>14.2</v>
      </c>
      <c r="O3" s="2">
        <v>45</v>
      </c>
      <c r="P3" s="2">
        <v>20</v>
      </c>
      <c r="Q3" s="2">
        <v>8.02</v>
      </c>
      <c r="R3" s="2">
        <v>48.6</v>
      </c>
      <c r="S3" s="2">
        <v>1.22</v>
      </c>
      <c r="T3" s="2">
        <v>1.1100000000000001</v>
      </c>
      <c r="U3" s="2">
        <v>0.03</v>
      </c>
      <c r="V3" s="2">
        <v>109.6</v>
      </c>
    </row>
    <row r="4" spans="1:22">
      <c r="A4" s="28">
        <v>1298403</v>
      </c>
      <c r="B4" s="2" t="s">
        <v>105</v>
      </c>
      <c r="C4" s="2">
        <v>517321</v>
      </c>
      <c r="D4" s="2">
        <v>7186130</v>
      </c>
      <c r="E4" s="28">
        <v>873</v>
      </c>
      <c r="F4" s="28" t="s">
        <v>106</v>
      </c>
      <c r="G4" s="2" t="s">
        <v>117</v>
      </c>
      <c r="H4" s="29">
        <v>41462</v>
      </c>
      <c r="I4" s="2">
        <v>2437</v>
      </c>
      <c r="J4" s="2">
        <v>3</v>
      </c>
      <c r="K4" s="2">
        <v>0.1</v>
      </c>
      <c r="L4" s="2">
        <v>4308.5</v>
      </c>
      <c r="M4" s="2">
        <v>78.8</v>
      </c>
      <c r="N4" s="2">
        <v>19.760000000000002</v>
      </c>
      <c r="O4" s="2">
        <v>65</v>
      </c>
      <c r="P4" s="2">
        <v>30</v>
      </c>
      <c r="Q4" s="2">
        <v>11.95</v>
      </c>
      <c r="R4" s="2">
        <v>51.4</v>
      </c>
      <c r="S4" s="2">
        <v>1.8</v>
      </c>
      <c r="T4" s="2">
        <v>1.43</v>
      </c>
      <c r="U4" s="2">
        <v>0.03</v>
      </c>
      <c r="V4" s="2">
        <v>157.9</v>
      </c>
    </row>
    <row r="5" spans="1:22">
      <c r="A5" s="28">
        <v>1302035</v>
      </c>
      <c r="B5" s="2" t="s">
        <v>105</v>
      </c>
      <c r="C5" s="2">
        <v>518281</v>
      </c>
      <c r="D5" s="2">
        <v>7188511</v>
      </c>
      <c r="E5" s="28">
        <v>550</v>
      </c>
      <c r="F5" s="28" t="s">
        <v>261</v>
      </c>
      <c r="H5" s="29">
        <v>41105</v>
      </c>
      <c r="I5" s="2">
        <v>1835</v>
      </c>
      <c r="J5" s="2">
        <v>6.9</v>
      </c>
      <c r="K5" s="2">
        <v>0.1</v>
      </c>
      <c r="L5" s="2">
        <v>48.4</v>
      </c>
      <c r="M5" s="2">
        <v>198.4</v>
      </c>
      <c r="N5" s="2">
        <v>58.89</v>
      </c>
      <c r="O5" s="2">
        <v>57</v>
      </c>
      <c r="P5" s="2">
        <v>25</v>
      </c>
      <c r="Q5" s="2">
        <v>34.53</v>
      </c>
      <c r="R5" s="2">
        <v>64.2</v>
      </c>
      <c r="S5" s="2">
        <v>5.98</v>
      </c>
      <c r="T5" s="2">
        <v>4.08</v>
      </c>
      <c r="U5" s="30">
        <v>1.05</v>
      </c>
      <c r="V5" s="2">
        <v>151.19999999999999</v>
      </c>
    </row>
    <row r="6" spans="1:22">
      <c r="A6" s="28">
        <v>1302036</v>
      </c>
      <c r="B6" s="2" t="s">
        <v>105</v>
      </c>
      <c r="C6" s="2">
        <v>518310</v>
      </c>
      <c r="D6" s="2">
        <v>7186944</v>
      </c>
      <c r="E6" s="28">
        <v>848</v>
      </c>
      <c r="F6" s="28" t="s">
        <v>261</v>
      </c>
      <c r="H6" s="29">
        <v>41106</v>
      </c>
      <c r="I6" s="2">
        <v>346</v>
      </c>
      <c r="J6" s="2">
        <v>7.6</v>
      </c>
      <c r="K6" s="2">
        <v>0.1</v>
      </c>
      <c r="L6" s="2">
        <v>1801.8</v>
      </c>
      <c r="M6" s="2">
        <v>20.8</v>
      </c>
      <c r="N6" s="2">
        <v>7.66</v>
      </c>
      <c r="O6" s="2">
        <v>15</v>
      </c>
      <c r="P6" s="2">
        <v>68</v>
      </c>
      <c r="Q6" s="2">
        <v>1.21</v>
      </c>
      <c r="R6" s="2">
        <v>13.6</v>
      </c>
      <c r="S6" s="2">
        <v>2.79</v>
      </c>
      <c r="T6" s="2">
        <v>0.57999999999999996</v>
      </c>
      <c r="U6" s="2">
        <v>0.08</v>
      </c>
      <c r="V6" s="2">
        <v>62.6</v>
      </c>
    </row>
    <row r="7" spans="1:22">
      <c r="A7" s="28">
        <v>1302037</v>
      </c>
      <c r="B7" s="2" t="s">
        <v>105</v>
      </c>
      <c r="C7" s="2">
        <v>518310</v>
      </c>
      <c r="D7" s="2">
        <v>7186944</v>
      </c>
      <c r="E7" s="28">
        <v>848</v>
      </c>
      <c r="F7" s="28" t="s">
        <v>261</v>
      </c>
      <c r="H7" s="29">
        <v>41106</v>
      </c>
      <c r="I7" s="2">
        <v>124</v>
      </c>
      <c r="J7" s="2">
        <v>4.2</v>
      </c>
      <c r="K7" s="2">
        <v>0.1</v>
      </c>
      <c r="L7" s="2">
        <v>2368.1</v>
      </c>
      <c r="M7" s="2">
        <v>14.8</v>
      </c>
      <c r="N7" s="2">
        <v>2.37</v>
      </c>
      <c r="O7" s="2">
        <v>2.5</v>
      </c>
      <c r="P7" s="2">
        <v>58</v>
      </c>
      <c r="Q7" s="2">
        <v>0.37</v>
      </c>
      <c r="R7" s="2">
        <v>3.7</v>
      </c>
      <c r="S7" s="2">
        <v>1.23</v>
      </c>
      <c r="T7" s="2">
        <v>0.25</v>
      </c>
      <c r="U7" s="2">
        <v>0.04</v>
      </c>
      <c r="V7" s="2">
        <v>24.5</v>
      </c>
    </row>
    <row r="8" spans="1:22">
      <c r="A8" s="28">
        <v>1302038</v>
      </c>
      <c r="B8" s="2" t="s">
        <v>105</v>
      </c>
      <c r="C8" s="2">
        <v>518310</v>
      </c>
      <c r="D8" s="2">
        <v>7186944</v>
      </c>
      <c r="E8" s="28">
        <v>848</v>
      </c>
      <c r="F8" s="28" t="s">
        <v>261</v>
      </c>
      <c r="H8" s="29">
        <v>41106</v>
      </c>
      <c r="I8" s="2">
        <v>78</v>
      </c>
      <c r="J8" s="2">
        <v>1.8</v>
      </c>
      <c r="K8" s="2">
        <v>0.1</v>
      </c>
      <c r="L8" s="2">
        <v>1807.7</v>
      </c>
      <c r="M8" s="2">
        <v>5.5</v>
      </c>
      <c r="N8" s="2">
        <v>1.06</v>
      </c>
      <c r="O8" s="2">
        <v>2.5</v>
      </c>
      <c r="P8" s="2">
        <v>90</v>
      </c>
      <c r="Q8" s="2">
        <v>0.13</v>
      </c>
      <c r="R8" s="2">
        <v>2.5</v>
      </c>
      <c r="S8" s="2">
        <v>0.56999999999999995</v>
      </c>
      <c r="T8" s="2">
        <v>0.15</v>
      </c>
      <c r="U8" s="2">
        <v>0.01</v>
      </c>
      <c r="V8" s="2">
        <v>13.2</v>
      </c>
    </row>
    <row r="9" spans="1:22" ht="30">
      <c r="A9" s="28">
        <v>1349001</v>
      </c>
      <c r="B9" s="2" t="s">
        <v>105</v>
      </c>
      <c r="C9" s="2">
        <v>517216</v>
      </c>
      <c r="D9" s="2">
        <v>7186809</v>
      </c>
      <c r="E9" s="28">
        <v>817</v>
      </c>
      <c r="F9" s="28" t="s">
        <v>106</v>
      </c>
      <c r="G9" s="2" t="s">
        <v>275</v>
      </c>
      <c r="H9" s="29">
        <v>41371</v>
      </c>
      <c r="I9" s="30">
        <v>73000</v>
      </c>
      <c r="J9" s="30">
        <v>175.6</v>
      </c>
      <c r="K9" s="2">
        <v>3.5</v>
      </c>
      <c r="L9" s="2">
        <v>8399.6</v>
      </c>
      <c r="M9" s="2">
        <v>1202.5</v>
      </c>
      <c r="N9" s="2">
        <v>240.64</v>
      </c>
      <c r="O9" s="30">
        <v>1102</v>
      </c>
      <c r="P9" s="2">
        <v>7</v>
      </c>
      <c r="Q9" s="30">
        <v>115.11</v>
      </c>
      <c r="R9" s="2">
        <v>53.6</v>
      </c>
      <c r="S9" s="30">
        <v>10.93</v>
      </c>
      <c r="T9" s="30">
        <v>15.16</v>
      </c>
      <c r="U9" s="2">
        <v>0.41</v>
      </c>
      <c r="V9" s="2">
        <v>60.5</v>
      </c>
    </row>
    <row r="10" spans="1:22">
      <c r="A10" s="28">
        <v>1349002</v>
      </c>
      <c r="B10" s="2" t="s">
        <v>105</v>
      </c>
      <c r="C10" s="2">
        <v>517215</v>
      </c>
      <c r="D10" s="2">
        <v>7186775</v>
      </c>
      <c r="E10" s="28">
        <v>822</v>
      </c>
      <c r="F10" s="28" t="s">
        <v>106</v>
      </c>
      <c r="G10" s="2" t="s">
        <v>277</v>
      </c>
      <c r="H10" s="29">
        <v>41371</v>
      </c>
      <c r="I10" s="30">
        <v>33000</v>
      </c>
      <c r="J10" s="2">
        <v>36.799999999999997</v>
      </c>
      <c r="K10" s="2">
        <v>2.7</v>
      </c>
      <c r="L10" s="2">
        <v>481.2</v>
      </c>
      <c r="M10" s="2">
        <v>246.8</v>
      </c>
      <c r="N10" s="2">
        <v>45.55</v>
      </c>
      <c r="O10" s="30">
        <v>1096</v>
      </c>
      <c r="P10" s="2">
        <v>5</v>
      </c>
      <c r="Q10" s="2">
        <v>24.4</v>
      </c>
      <c r="R10" s="2">
        <v>30.6</v>
      </c>
      <c r="S10" s="2">
        <v>7.29</v>
      </c>
      <c r="T10" s="2">
        <v>1.77</v>
      </c>
      <c r="U10" s="2">
        <v>0.06</v>
      </c>
      <c r="V10" s="2">
        <v>17.2</v>
      </c>
    </row>
    <row r="11" spans="1:22" ht="45">
      <c r="A11" s="28">
        <v>1349003</v>
      </c>
      <c r="B11" s="2" t="s">
        <v>105</v>
      </c>
      <c r="C11" s="2">
        <v>517188</v>
      </c>
      <c r="D11" s="2">
        <v>7186549</v>
      </c>
      <c r="E11" s="28">
        <v>866</v>
      </c>
      <c r="F11" s="28" t="s">
        <v>106</v>
      </c>
      <c r="G11" s="2" t="s">
        <v>279</v>
      </c>
      <c r="H11" s="29">
        <v>41371</v>
      </c>
      <c r="I11" s="2">
        <v>815</v>
      </c>
      <c r="J11" s="2">
        <v>1.4</v>
      </c>
      <c r="K11" s="2">
        <v>1.4</v>
      </c>
      <c r="L11" s="2">
        <v>2639.7</v>
      </c>
      <c r="M11" s="2">
        <v>59.9</v>
      </c>
      <c r="N11" s="2">
        <v>4.3600000000000003</v>
      </c>
      <c r="O11" s="2">
        <v>19</v>
      </c>
      <c r="P11" s="2">
        <v>23</v>
      </c>
      <c r="Q11" s="2">
        <v>2.81</v>
      </c>
      <c r="R11" s="2">
        <v>10.3</v>
      </c>
      <c r="S11" s="2">
        <v>0.32</v>
      </c>
      <c r="T11" s="2">
        <v>0.41</v>
      </c>
      <c r="U11" s="2">
        <v>0.04</v>
      </c>
      <c r="V11" s="2">
        <v>31.5</v>
      </c>
    </row>
    <row r="12" spans="1:22">
      <c r="A12" s="28">
        <v>1349004</v>
      </c>
      <c r="B12" s="2" t="s">
        <v>105</v>
      </c>
      <c r="C12" s="2">
        <v>516986</v>
      </c>
      <c r="D12" s="2">
        <v>7186484</v>
      </c>
      <c r="E12" s="28">
        <v>880</v>
      </c>
      <c r="F12" s="28" t="s">
        <v>106</v>
      </c>
      <c r="G12" s="2" t="s">
        <v>281</v>
      </c>
      <c r="H12" s="29">
        <v>41371</v>
      </c>
      <c r="I12" s="2">
        <v>2998</v>
      </c>
      <c r="J12" s="2">
        <v>5.3</v>
      </c>
      <c r="K12" s="2">
        <v>2.4</v>
      </c>
      <c r="L12" s="2">
        <v>10000</v>
      </c>
      <c r="M12" s="2">
        <v>50</v>
      </c>
      <c r="N12" s="2">
        <v>14.23</v>
      </c>
      <c r="O12" s="2">
        <v>54</v>
      </c>
      <c r="P12" s="2">
        <v>76</v>
      </c>
      <c r="Q12" s="2">
        <v>2.15</v>
      </c>
      <c r="R12" s="2">
        <v>29.5</v>
      </c>
      <c r="S12" s="2">
        <v>1.28</v>
      </c>
      <c r="T12" s="2">
        <v>0.72</v>
      </c>
      <c r="U12" s="2">
        <v>0.01</v>
      </c>
      <c r="V12" s="2">
        <v>92</v>
      </c>
    </row>
    <row r="13" spans="1:22" ht="30">
      <c r="A13" s="28">
        <v>1349005</v>
      </c>
      <c r="B13" s="2" t="s">
        <v>105</v>
      </c>
      <c r="C13" s="2">
        <v>516877</v>
      </c>
      <c r="D13" s="2">
        <v>7186935</v>
      </c>
      <c r="E13" s="28">
        <v>804</v>
      </c>
      <c r="F13" s="28" t="s">
        <v>106</v>
      </c>
      <c r="G13" s="2" t="s">
        <v>283</v>
      </c>
      <c r="H13" s="29">
        <v>41371</v>
      </c>
      <c r="I13" s="30">
        <v>67000</v>
      </c>
      <c r="J13" s="2">
        <v>64.2</v>
      </c>
      <c r="K13" s="2">
        <v>2.2999999999999998</v>
      </c>
      <c r="L13" s="2">
        <v>248.2</v>
      </c>
      <c r="M13" s="2">
        <v>1015.9</v>
      </c>
      <c r="N13" s="2">
        <v>141.99</v>
      </c>
      <c r="O13" s="30">
        <v>1001</v>
      </c>
      <c r="P13" s="2">
        <v>4</v>
      </c>
      <c r="Q13" s="30">
        <v>65.569999999999993</v>
      </c>
      <c r="R13" s="2">
        <v>66.900000000000006</v>
      </c>
      <c r="S13" s="2">
        <v>8.3800000000000008</v>
      </c>
      <c r="T13" s="2">
        <v>7.15</v>
      </c>
      <c r="U13" s="2">
        <v>0.3</v>
      </c>
      <c r="V13" s="2">
        <v>119.9</v>
      </c>
    </row>
    <row r="14" spans="1:22" ht="30">
      <c r="A14" s="28">
        <v>1349006</v>
      </c>
      <c r="B14" s="2" t="s">
        <v>105</v>
      </c>
      <c r="C14" s="2">
        <v>517235</v>
      </c>
      <c r="D14" s="2">
        <v>7187319</v>
      </c>
      <c r="E14" s="28">
        <v>791</v>
      </c>
      <c r="F14" s="28" t="s">
        <v>106</v>
      </c>
      <c r="G14" s="31" t="s">
        <v>407</v>
      </c>
      <c r="H14" s="29">
        <v>41401</v>
      </c>
      <c r="I14" s="30">
        <v>71000</v>
      </c>
      <c r="J14" s="2">
        <v>42.2</v>
      </c>
      <c r="K14" s="2">
        <v>6.7</v>
      </c>
      <c r="L14" s="2">
        <v>161.5</v>
      </c>
      <c r="M14" s="2">
        <v>566.5</v>
      </c>
      <c r="N14" s="30">
        <v>366.34</v>
      </c>
      <c r="O14" s="30">
        <v>1187</v>
      </c>
      <c r="P14" s="2">
        <v>7</v>
      </c>
      <c r="Q14" s="2">
        <v>43.3</v>
      </c>
      <c r="R14" s="2">
        <v>75.5</v>
      </c>
      <c r="S14" s="2">
        <v>7.35</v>
      </c>
      <c r="T14" s="2">
        <v>2.78</v>
      </c>
      <c r="U14" s="2">
        <v>0.35</v>
      </c>
      <c r="V14" s="2">
        <v>72.2</v>
      </c>
    </row>
    <row r="15" spans="1:22" ht="30">
      <c r="A15" s="28">
        <v>1349007</v>
      </c>
      <c r="B15" s="2" t="s">
        <v>105</v>
      </c>
      <c r="C15" s="2">
        <v>517210</v>
      </c>
      <c r="D15" s="2">
        <v>7187388</v>
      </c>
      <c r="E15" s="28">
        <v>793</v>
      </c>
      <c r="F15" s="28" t="s">
        <v>106</v>
      </c>
      <c r="G15" s="2" t="s">
        <v>287</v>
      </c>
      <c r="H15" s="29">
        <v>41401</v>
      </c>
      <c r="I15" s="2">
        <v>3035</v>
      </c>
      <c r="J15" s="2">
        <v>4.0999999999999996</v>
      </c>
      <c r="K15" s="2">
        <v>0.1</v>
      </c>
      <c r="L15" s="2">
        <v>10000</v>
      </c>
      <c r="M15" s="2">
        <v>50.7</v>
      </c>
      <c r="N15" s="2">
        <v>8.44</v>
      </c>
      <c r="O15" s="2">
        <v>36</v>
      </c>
      <c r="P15" s="2">
        <v>25</v>
      </c>
      <c r="Q15" s="2">
        <v>2.84</v>
      </c>
      <c r="R15" s="2">
        <v>37</v>
      </c>
      <c r="S15" s="2">
        <v>0.45</v>
      </c>
      <c r="T15" s="2">
        <v>0.45</v>
      </c>
      <c r="U15" s="2">
        <v>0.09</v>
      </c>
      <c r="V15" s="2">
        <v>155.80000000000001</v>
      </c>
    </row>
    <row r="16" spans="1:22" ht="30">
      <c r="A16" s="28">
        <v>1349008</v>
      </c>
      <c r="B16" s="2" t="s">
        <v>105</v>
      </c>
      <c r="C16" s="2">
        <v>517204</v>
      </c>
      <c r="D16" s="2">
        <v>7187423</v>
      </c>
      <c r="E16" s="28">
        <v>793</v>
      </c>
      <c r="F16" s="28" t="s">
        <v>106</v>
      </c>
      <c r="G16" s="2" t="s">
        <v>289</v>
      </c>
      <c r="H16" s="29">
        <v>41401</v>
      </c>
      <c r="I16" s="30">
        <v>7878</v>
      </c>
      <c r="J16" s="2">
        <v>14.2</v>
      </c>
      <c r="K16" s="2">
        <v>4.9000000000000004</v>
      </c>
      <c r="L16" s="2">
        <v>4628.2</v>
      </c>
      <c r="M16" s="2">
        <v>163.6</v>
      </c>
      <c r="N16" s="2">
        <v>64.489999999999995</v>
      </c>
      <c r="O16" s="2">
        <v>661</v>
      </c>
      <c r="P16" s="2">
        <v>18</v>
      </c>
      <c r="Q16" s="2">
        <v>11.54</v>
      </c>
      <c r="R16" s="2">
        <v>91.8</v>
      </c>
      <c r="S16" s="2">
        <v>9.51</v>
      </c>
      <c r="T16" s="2">
        <v>4.55</v>
      </c>
      <c r="U16" s="2">
        <v>0.78</v>
      </c>
      <c r="V16" s="30">
        <v>712.3</v>
      </c>
    </row>
    <row r="17" spans="1:22" ht="30">
      <c r="A17" s="28">
        <v>1349009</v>
      </c>
      <c r="B17" s="2" t="s">
        <v>105</v>
      </c>
      <c r="C17" s="2">
        <v>517205</v>
      </c>
      <c r="D17" s="2">
        <v>7187480</v>
      </c>
      <c r="E17" s="28">
        <v>794</v>
      </c>
      <c r="F17" s="28" t="s">
        <v>106</v>
      </c>
      <c r="G17" s="2" t="s">
        <v>291</v>
      </c>
      <c r="H17" s="29">
        <v>41401</v>
      </c>
      <c r="I17" s="30">
        <v>16000</v>
      </c>
      <c r="J17" s="2">
        <v>46</v>
      </c>
      <c r="K17" s="2">
        <v>5.9</v>
      </c>
      <c r="L17" s="2">
        <v>9374</v>
      </c>
      <c r="M17" s="2">
        <v>320.5</v>
      </c>
      <c r="N17" s="2">
        <v>233.42</v>
      </c>
      <c r="O17" s="2">
        <v>510</v>
      </c>
      <c r="P17" s="2">
        <v>22</v>
      </c>
      <c r="Q17" s="2">
        <v>27.9</v>
      </c>
      <c r="R17" s="30">
        <v>120.6</v>
      </c>
      <c r="S17" s="2">
        <v>4.96</v>
      </c>
      <c r="T17" s="2">
        <v>2.5099999999999998</v>
      </c>
      <c r="U17" s="30">
        <v>1.29</v>
      </c>
      <c r="V17" s="30">
        <v>1143</v>
      </c>
    </row>
    <row r="18" spans="1:22" ht="30">
      <c r="A18" s="28">
        <v>1349010</v>
      </c>
      <c r="B18" s="2" t="s">
        <v>105</v>
      </c>
      <c r="C18" s="2">
        <v>517221</v>
      </c>
      <c r="D18" s="2">
        <v>7187528</v>
      </c>
      <c r="E18" s="28">
        <v>789</v>
      </c>
      <c r="F18" s="28" t="s">
        <v>106</v>
      </c>
      <c r="G18" s="2" t="s">
        <v>293</v>
      </c>
      <c r="H18" s="29">
        <v>41401</v>
      </c>
      <c r="I18" s="30">
        <v>15000</v>
      </c>
      <c r="J18" s="2">
        <v>97.6</v>
      </c>
      <c r="K18" s="2">
        <v>2.5</v>
      </c>
      <c r="L18" s="2">
        <v>1741.8</v>
      </c>
      <c r="M18" s="2">
        <v>255.7</v>
      </c>
      <c r="N18" s="2">
        <v>290.56</v>
      </c>
      <c r="O18" s="30">
        <v>1062</v>
      </c>
      <c r="P18" s="2">
        <v>58</v>
      </c>
      <c r="Q18" s="30">
        <v>147.97</v>
      </c>
      <c r="R18" s="30">
        <v>198.6</v>
      </c>
      <c r="S18" s="2">
        <v>9.9499999999999993</v>
      </c>
      <c r="T18" s="30">
        <v>37.96</v>
      </c>
      <c r="U18" s="30">
        <v>7</v>
      </c>
      <c r="V18" s="30">
        <v>1251.4000000000001</v>
      </c>
    </row>
    <row r="19" spans="1:22">
      <c r="A19" s="28">
        <v>1349011</v>
      </c>
      <c r="B19" s="2" t="s">
        <v>105</v>
      </c>
      <c r="C19" s="2">
        <v>517221</v>
      </c>
      <c r="D19" s="2">
        <v>7187587</v>
      </c>
      <c r="E19" s="28">
        <v>797</v>
      </c>
      <c r="F19" s="28" t="s">
        <v>106</v>
      </c>
      <c r="G19" s="2" t="s">
        <v>295</v>
      </c>
      <c r="H19" s="29">
        <v>41401</v>
      </c>
      <c r="I19" s="30">
        <v>42000</v>
      </c>
      <c r="J19" s="2">
        <v>37</v>
      </c>
      <c r="K19" s="2">
        <v>3.4</v>
      </c>
      <c r="L19" s="2">
        <v>531.70000000000005</v>
      </c>
      <c r="M19" s="2">
        <v>279</v>
      </c>
      <c r="N19" s="2">
        <v>204.26</v>
      </c>
      <c r="O19" s="2">
        <v>804</v>
      </c>
      <c r="P19" s="2">
        <v>26</v>
      </c>
      <c r="Q19" s="30">
        <v>56.43</v>
      </c>
      <c r="R19" s="30">
        <v>116.9</v>
      </c>
      <c r="S19" s="2">
        <v>10.55</v>
      </c>
      <c r="T19" s="2">
        <v>9.3000000000000007</v>
      </c>
      <c r="U19" s="30">
        <v>1.53</v>
      </c>
      <c r="V19" s="30">
        <v>672.1</v>
      </c>
    </row>
    <row r="20" spans="1:22" ht="30">
      <c r="A20" s="28">
        <v>1349012</v>
      </c>
      <c r="B20" s="2" t="s">
        <v>105</v>
      </c>
      <c r="C20" s="2">
        <v>517248</v>
      </c>
      <c r="D20" s="2">
        <v>7187634</v>
      </c>
      <c r="E20" s="28">
        <v>805</v>
      </c>
      <c r="F20" s="28" t="s">
        <v>106</v>
      </c>
      <c r="G20" s="18" t="s">
        <v>408</v>
      </c>
      <c r="H20" s="29">
        <v>41401</v>
      </c>
      <c r="I20" s="30">
        <v>44000</v>
      </c>
      <c r="J20" s="2">
        <v>29.4</v>
      </c>
      <c r="K20" s="30">
        <v>9.4</v>
      </c>
      <c r="L20" s="2">
        <v>6249</v>
      </c>
      <c r="M20" s="2">
        <v>669.6</v>
      </c>
      <c r="N20" s="2">
        <v>182.04</v>
      </c>
      <c r="O20" s="2">
        <v>751</v>
      </c>
      <c r="P20" s="2">
        <v>5</v>
      </c>
      <c r="Q20" s="2">
        <v>44.43</v>
      </c>
      <c r="R20" s="30">
        <v>107.2</v>
      </c>
      <c r="S20" s="2">
        <v>9.67</v>
      </c>
      <c r="T20" s="2">
        <v>4.42</v>
      </c>
      <c r="U20" s="30">
        <v>1.37</v>
      </c>
      <c r="V20" s="30">
        <v>696.5</v>
      </c>
    </row>
    <row r="21" spans="1:22" ht="45">
      <c r="A21" s="28">
        <v>1349013</v>
      </c>
      <c r="B21" s="2" t="s">
        <v>105</v>
      </c>
      <c r="C21" s="2">
        <v>517211</v>
      </c>
      <c r="D21" s="2">
        <v>7187644</v>
      </c>
      <c r="E21" s="28">
        <v>805</v>
      </c>
      <c r="F21" s="28" t="s">
        <v>106</v>
      </c>
      <c r="G21" s="2" t="s">
        <v>299</v>
      </c>
      <c r="H21" s="29">
        <v>41401</v>
      </c>
      <c r="I21" s="2">
        <v>1974</v>
      </c>
      <c r="J21" s="2">
        <v>51.1</v>
      </c>
      <c r="K21" s="2">
        <v>1.6</v>
      </c>
      <c r="L21" s="2">
        <v>61.6</v>
      </c>
      <c r="M21" s="2">
        <v>131.4</v>
      </c>
      <c r="N21" s="2">
        <v>62.17</v>
      </c>
      <c r="O21" s="2">
        <v>197</v>
      </c>
      <c r="P21" s="2">
        <v>25</v>
      </c>
      <c r="Q21" s="2">
        <v>26.58</v>
      </c>
      <c r="R21" s="2">
        <v>7</v>
      </c>
      <c r="S21" s="2">
        <v>6.31</v>
      </c>
      <c r="T21" s="2">
        <v>1.1100000000000001</v>
      </c>
      <c r="U21" s="2">
        <v>0.72</v>
      </c>
      <c r="V21" s="2">
        <v>36.799999999999997</v>
      </c>
    </row>
    <row r="22" spans="1:22" ht="30">
      <c r="A22" s="28">
        <v>1349014</v>
      </c>
      <c r="B22" s="2" t="s">
        <v>105</v>
      </c>
      <c r="C22" s="2">
        <v>517167</v>
      </c>
      <c r="D22" s="2">
        <v>7187835</v>
      </c>
      <c r="E22" s="28">
        <v>848</v>
      </c>
      <c r="F22" s="28" t="s">
        <v>106</v>
      </c>
      <c r="G22" s="2" t="s">
        <v>301</v>
      </c>
      <c r="H22" s="29">
        <v>41401</v>
      </c>
      <c r="I22" s="2">
        <v>1316</v>
      </c>
      <c r="J22" s="2">
        <v>0.4</v>
      </c>
      <c r="K22" s="2">
        <v>0.8</v>
      </c>
      <c r="L22" s="2">
        <v>408.7</v>
      </c>
      <c r="M22" s="2">
        <v>22</v>
      </c>
      <c r="N22" s="2">
        <v>25.37</v>
      </c>
      <c r="O22" s="2">
        <v>135</v>
      </c>
      <c r="P22" s="2">
        <v>19</v>
      </c>
      <c r="Q22" s="2">
        <v>3.09</v>
      </c>
      <c r="R22" s="2">
        <v>2.1</v>
      </c>
      <c r="S22" s="2">
        <v>5.88</v>
      </c>
      <c r="T22" s="2">
        <v>0.41</v>
      </c>
      <c r="U22" s="2">
        <v>7.0000000000000007E-2</v>
      </c>
      <c r="V22" s="2">
        <v>4.8</v>
      </c>
    </row>
    <row r="23" spans="1:22" ht="45">
      <c r="A23" s="28">
        <v>1349015</v>
      </c>
      <c r="B23" s="2" t="s">
        <v>105</v>
      </c>
      <c r="C23" s="2">
        <v>517088</v>
      </c>
      <c r="D23" s="2">
        <v>7187753</v>
      </c>
      <c r="E23" s="28">
        <v>835</v>
      </c>
      <c r="F23" s="28" t="s">
        <v>106</v>
      </c>
      <c r="G23" s="2" t="s">
        <v>303</v>
      </c>
      <c r="H23" s="29">
        <v>41401</v>
      </c>
      <c r="I23" s="2">
        <v>1160</v>
      </c>
      <c r="J23" s="2">
        <v>10.6</v>
      </c>
      <c r="K23" s="2">
        <v>2.1</v>
      </c>
      <c r="L23" s="2">
        <v>426.4</v>
      </c>
      <c r="M23" s="2">
        <v>13.6</v>
      </c>
      <c r="N23" s="2">
        <v>7.16</v>
      </c>
      <c r="O23" s="2">
        <v>62</v>
      </c>
      <c r="P23" s="2">
        <v>26</v>
      </c>
      <c r="Q23" s="2">
        <v>0.88</v>
      </c>
      <c r="R23" s="2">
        <v>2.5</v>
      </c>
      <c r="S23" s="2">
        <v>3.29</v>
      </c>
      <c r="T23" s="2">
        <v>0.23</v>
      </c>
      <c r="U23" s="2">
        <v>0.08</v>
      </c>
      <c r="V23" s="2">
        <v>4.2</v>
      </c>
    </row>
    <row r="24" spans="1:22">
      <c r="A24" s="28">
        <v>1349016</v>
      </c>
      <c r="B24" s="2" t="s">
        <v>105</v>
      </c>
      <c r="C24" s="2">
        <v>517676</v>
      </c>
      <c r="D24" s="2">
        <v>7187554</v>
      </c>
      <c r="E24" s="28">
        <v>735</v>
      </c>
      <c r="F24" s="28" t="s">
        <v>106</v>
      </c>
      <c r="G24" s="2" t="s">
        <v>305</v>
      </c>
      <c r="H24" s="29">
        <v>41401</v>
      </c>
      <c r="I24" s="2">
        <v>906</v>
      </c>
      <c r="J24" s="2">
        <v>1.6</v>
      </c>
      <c r="K24" s="2">
        <v>1.1000000000000001</v>
      </c>
      <c r="L24" s="2">
        <v>909.9</v>
      </c>
      <c r="M24" s="2">
        <v>9.4</v>
      </c>
      <c r="N24" s="2">
        <v>5.68</v>
      </c>
      <c r="O24" s="2">
        <v>54</v>
      </c>
      <c r="P24" s="2">
        <v>22</v>
      </c>
      <c r="Q24" s="2">
        <v>0.9</v>
      </c>
      <c r="R24" s="2">
        <v>1.4</v>
      </c>
      <c r="S24" s="2">
        <v>3.9</v>
      </c>
      <c r="T24" s="2">
        <v>0.23</v>
      </c>
      <c r="U24" s="2">
        <v>0.1</v>
      </c>
      <c r="V24" s="2">
        <v>1.4</v>
      </c>
    </row>
    <row r="25" spans="1:22">
      <c r="A25" s="28">
        <v>1349017</v>
      </c>
      <c r="B25" s="2" t="s">
        <v>105</v>
      </c>
      <c r="C25" s="2">
        <v>517835</v>
      </c>
      <c r="D25" s="2">
        <v>7187430</v>
      </c>
      <c r="E25" s="28">
        <v>636</v>
      </c>
      <c r="F25" s="28" t="s">
        <v>106</v>
      </c>
      <c r="G25" s="2" t="s">
        <v>307</v>
      </c>
      <c r="H25" s="29">
        <v>41401</v>
      </c>
      <c r="I25" s="2">
        <v>2834</v>
      </c>
      <c r="J25" s="2">
        <v>17.399999999999999</v>
      </c>
      <c r="K25" s="2">
        <v>0.1</v>
      </c>
      <c r="L25" s="2">
        <v>49.3</v>
      </c>
      <c r="M25" s="2">
        <v>79.900000000000006</v>
      </c>
      <c r="N25" s="2">
        <v>96.42</v>
      </c>
      <c r="O25" s="2">
        <v>344</v>
      </c>
      <c r="P25" s="2">
        <v>19</v>
      </c>
      <c r="Q25" s="2">
        <v>22.82</v>
      </c>
      <c r="R25" s="30">
        <v>116.3</v>
      </c>
      <c r="S25" s="2">
        <v>6.66</v>
      </c>
      <c r="T25" s="2">
        <v>1.87</v>
      </c>
      <c r="U25" s="2">
        <v>0.05</v>
      </c>
      <c r="V25" s="2">
        <v>33.700000000000003</v>
      </c>
    </row>
    <row r="26" spans="1:22">
      <c r="A26" s="28">
        <v>1349018</v>
      </c>
      <c r="B26" s="2" t="s">
        <v>105</v>
      </c>
      <c r="C26" s="2">
        <v>517253</v>
      </c>
      <c r="D26" s="2">
        <v>7187156</v>
      </c>
      <c r="E26" s="28">
        <v>814</v>
      </c>
      <c r="F26" s="28" t="s">
        <v>161</v>
      </c>
      <c r="G26" s="2" t="s">
        <v>309</v>
      </c>
      <c r="H26" s="29">
        <v>41432</v>
      </c>
      <c r="I26" s="30">
        <v>19000</v>
      </c>
      <c r="J26" s="2">
        <v>45.6</v>
      </c>
      <c r="K26" s="2">
        <v>5.0999999999999996</v>
      </c>
      <c r="L26" s="2">
        <v>819.5</v>
      </c>
      <c r="M26" s="2">
        <v>213.7</v>
      </c>
      <c r="N26" s="2">
        <v>274.64999999999998</v>
      </c>
      <c r="O26" s="2">
        <v>602</v>
      </c>
      <c r="P26" s="2">
        <v>8</v>
      </c>
      <c r="Q26" s="2">
        <v>24.7</v>
      </c>
      <c r="R26" s="2">
        <v>70.900000000000006</v>
      </c>
      <c r="S26" s="2">
        <v>9.09</v>
      </c>
      <c r="T26" s="2">
        <v>2.56</v>
      </c>
      <c r="U26" s="2">
        <v>0.49</v>
      </c>
      <c r="V26" s="30">
        <v>1623.1</v>
      </c>
    </row>
    <row r="27" spans="1:22">
      <c r="A27" s="28">
        <v>1349019</v>
      </c>
      <c r="B27" s="2" t="s">
        <v>105</v>
      </c>
      <c r="C27" s="2">
        <v>517263</v>
      </c>
      <c r="D27" s="2">
        <v>7187113</v>
      </c>
      <c r="E27" s="28">
        <v>819</v>
      </c>
      <c r="F27" s="28" t="s">
        <v>161</v>
      </c>
      <c r="G27" s="2" t="s">
        <v>130</v>
      </c>
      <c r="H27" s="29">
        <v>41432</v>
      </c>
      <c r="I27" s="30">
        <v>14000</v>
      </c>
      <c r="J27" s="2">
        <v>52</v>
      </c>
      <c r="K27" s="2">
        <v>0.1</v>
      </c>
      <c r="L27" s="2">
        <v>1655.1</v>
      </c>
      <c r="M27" s="2">
        <v>175.8</v>
      </c>
      <c r="N27" s="2">
        <v>101.87</v>
      </c>
      <c r="O27" s="2">
        <v>242</v>
      </c>
      <c r="P27" s="2">
        <v>60</v>
      </c>
      <c r="Q27" s="2">
        <v>16.760000000000002</v>
      </c>
      <c r="R27" s="30">
        <v>480.4</v>
      </c>
      <c r="S27" s="2">
        <v>7.96</v>
      </c>
      <c r="T27" s="2">
        <v>7.4</v>
      </c>
      <c r="U27" s="2">
        <v>0.09</v>
      </c>
      <c r="V27" s="30">
        <v>2083.1</v>
      </c>
    </row>
    <row r="28" spans="1:22">
      <c r="A28" s="28">
        <v>1349020</v>
      </c>
      <c r="B28" s="2" t="s">
        <v>105</v>
      </c>
      <c r="C28" s="2">
        <v>517260</v>
      </c>
      <c r="D28" s="2">
        <v>7187054</v>
      </c>
      <c r="E28" s="28">
        <v>820</v>
      </c>
      <c r="F28" s="28" t="s">
        <v>161</v>
      </c>
      <c r="G28" s="2" t="s">
        <v>312</v>
      </c>
      <c r="H28" s="29">
        <v>41432</v>
      </c>
      <c r="I28" s="30">
        <v>15000</v>
      </c>
      <c r="J28" s="2">
        <v>31.5</v>
      </c>
      <c r="K28" s="2">
        <v>2.1</v>
      </c>
      <c r="L28" s="2">
        <v>1945.4</v>
      </c>
      <c r="M28" s="2">
        <v>179.1</v>
      </c>
      <c r="N28" s="2">
        <v>93.51</v>
      </c>
      <c r="O28" s="2">
        <v>322</v>
      </c>
      <c r="P28" s="2">
        <v>38</v>
      </c>
      <c r="Q28" s="2">
        <v>16.82</v>
      </c>
      <c r="R28" s="30">
        <v>251.4</v>
      </c>
      <c r="S28" s="2">
        <v>7.72</v>
      </c>
      <c r="T28" s="2">
        <v>5.46</v>
      </c>
      <c r="U28" s="2">
        <v>0.12</v>
      </c>
      <c r="V28" s="30">
        <v>779.2</v>
      </c>
    </row>
    <row r="29" spans="1:22">
      <c r="A29" s="28">
        <v>1349021</v>
      </c>
      <c r="B29" s="2" t="s">
        <v>105</v>
      </c>
      <c r="C29" s="2">
        <v>517251</v>
      </c>
      <c r="D29" s="2">
        <v>7187011</v>
      </c>
      <c r="E29" s="28">
        <v>829</v>
      </c>
      <c r="F29" s="28" t="s">
        <v>161</v>
      </c>
      <c r="G29" s="2" t="s">
        <v>130</v>
      </c>
      <c r="H29" s="29">
        <v>41432</v>
      </c>
      <c r="I29" s="30">
        <v>7597</v>
      </c>
      <c r="J29" s="2">
        <v>54.2</v>
      </c>
      <c r="K29" s="2">
        <v>1.1000000000000001</v>
      </c>
      <c r="L29" s="2">
        <v>1172.7</v>
      </c>
      <c r="M29" s="2">
        <v>188.5</v>
      </c>
      <c r="N29" s="2">
        <v>98.51</v>
      </c>
      <c r="O29" s="2">
        <v>309</v>
      </c>
      <c r="P29" s="2">
        <v>7</v>
      </c>
      <c r="Q29" s="2">
        <v>10.62</v>
      </c>
      <c r="R29" s="2">
        <v>99</v>
      </c>
      <c r="S29" s="2">
        <v>6.49</v>
      </c>
      <c r="T29" s="2">
        <v>2.75</v>
      </c>
      <c r="U29" s="2">
        <v>0.17</v>
      </c>
      <c r="V29" s="2">
        <v>314.7</v>
      </c>
    </row>
    <row r="30" spans="1:22" ht="30">
      <c r="A30" s="28">
        <v>1349022</v>
      </c>
      <c r="B30" s="2" t="s">
        <v>105</v>
      </c>
      <c r="C30" s="2">
        <v>517246</v>
      </c>
      <c r="D30" s="2">
        <v>7186969</v>
      </c>
      <c r="E30" s="28">
        <v>834</v>
      </c>
      <c r="F30" s="28" t="s">
        <v>161</v>
      </c>
      <c r="G30" s="2" t="s">
        <v>315</v>
      </c>
      <c r="H30" s="29">
        <v>41432</v>
      </c>
      <c r="I30" s="30">
        <v>16000</v>
      </c>
      <c r="J30" s="2">
        <v>34.799999999999997</v>
      </c>
      <c r="K30" s="2">
        <v>2.4</v>
      </c>
      <c r="L30" s="2">
        <v>2038.4</v>
      </c>
      <c r="M30" s="2">
        <v>147.80000000000001</v>
      </c>
      <c r="N30" s="2">
        <v>126.6</v>
      </c>
      <c r="O30" s="2">
        <v>297</v>
      </c>
      <c r="P30" s="2">
        <v>26</v>
      </c>
      <c r="Q30" s="2">
        <v>20.49</v>
      </c>
      <c r="R30" s="30">
        <v>231.8</v>
      </c>
      <c r="S30" s="2">
        <v>6.96</v>
      </c>
      <c r="T30" s="2">
        <v>6.05</v>
      </c>
      <c r="U30" s="2">
        <v>0.76</v>
      </c>
      <c r="V30" s="30">
        <v>1674</v>
      </c>
    </row>
    <row r="31" spans="1:22">
      <c r="A31" s="28">
        <v>1349023</v>
      </c>
      <c r="B31" s="2" t="s">
        <v>105</v>
      </c>
      <c r="C31" s="2">
        <v>517226</v>
      </c>
      <c r="D31" s="2">
        <v>7186916</v>
      </c>
      <c r="E31" s="28">
        <v>824</v>
      </c>
      <c r="F31" s="28" t="s">
        <v>161</v>
      </c>
      <c r="G31" s="2" t="s">
        <v>317</v>
      </c>
      <c r="H31" s="29">
        <v>41432</v>
      </c>
      <c r="I31" s="30">
        <v>71000</v>
      </c>
      <c r="J31" s="2">
        <v>80.3</v>
      </c>
      <c r="K31" s="2">
        <v>1.7</v>
      </c>
      <c r="L31" s="2">
        <v>717</v>
      </c>
      <c r="M31" s="2">
        <v>268.5</v>
      </c>
      <c r="N31" s="2">
        <v>95.91</v>
      </c>
      <c r="O31" s="2">
        <v>733</v>
      </c>
      <c r="P31" s="2">
        <v>4</v>
      </c>
      <c r="Q31" s="30">
        <v>96.62</v>
      </c>
      <c r="R31" s="2">
        <v>59.4</v>
      </c>
      <c r="S31" s="2">
        <v>7.4</v>
      </c>
      <c r="T31" s="30">
        <v>10.26</v>
      </c>
      <c r="U31" s="2">
        <v>0.36</v>
      </c>
      <c r="V31" s="2">
        <v>49.3</v>
      </c>
    </row>
    <row r="32" spans="1:22">
      <c r="A32" s="28">
        <v>1349024</v>
      </c>
      <c r="B32" s="2" t="s">
        <v>105</v>
      </c>
      <c r="C32" s="2">
        <v>517237</v>
      </c>
      <c r="D32" s="2">
        <v>7186861</v>
      </c>
      <c r="E32" s="28">
        <v>824</v>
      </c>
      <c r="F32" s="28" t="s">
        <v>161</v>
      </c>
      <c r="G32" s="2" t="s">
        <v>319</v>
      </c>
      <c r="H32" s="29">
        <v>41432</v>
      </c>
      <c r="I32" s="30">
        <v>34000</v>
      </c>
      <c r="J32" s="30">
        <v>187.6</v>
      </c>
      <c r="K32" s="2">
        <v>2.1</v>
      </c>
      <c r="L32" s="2">
        <v>2108.8000000000002</v>
      </c>
      <c r="M32" s="2">
        <v>451.2</v>
      </c>
      <c r="N32" s="30">
        <v>1715.85</v>
      </c>
      <c r="O32" s="2">
        <v>958</v>
      </c>
      <c r="P32" s="2">
        <v>78</v>
      </c>
      <c r="Q32" s="30">
        <v>87.77</v>
      </c>
      <c r="R32" s="30">
        <v>506.5</v>
      </c>
      <c r="S32" s="2">
        <v>7.07</v>
      </c>
      <c r="T32" s="30">
        <v>18.920000000000002</v>
      </c>
      <c r="U32" s="30">
        <v>1.29</v>
      </c>
      <c r="V32" s="30">
        <v>1048.9000000000001</v>
      </c>
    </row>
    <row r="33" spans="1:22" ht="30">
      <c r="A33" s="28">
        <v>1349025</v>
      </c>
      <c r="B33" s="2" t="s">
        <v>105</v>
      </c>
      <c r="C33" s="2">
        <v>517216</v>
      </c>
      <c r="D33" s="2">
        <v>7186809</v>
      </c>
      <c r="F33" s="28" t="s">
        <v>161</v>
      </c>
      <c r="G33" s="18" t="s">
        <v>409</v>
      </c>
      <c r="H33" s="29">
        <v>41432</v>
      </c>
      <c r="I33" s="30">
        <v>66000</v>
      </c>
      <c r="J33" s="30">
        <v>230.3</v>
      </c>
      <c r="K33" s="2">
        <v>0.5</v>
      </c>
      <c r="L33" s="2">
        <v>8244.9</v>
      </c>
      <c r="M33" s="2">
        <v>1074</v>
      </c>
      <c r="N33" s="2">
        <v>142.31</v>
      </c>
      <c r="O33" s="30">
        <v>1221</v>
      </c>
      <c r="P33" s="2">
        <v>6</v>
      </c>
      <c r="Q33" s="30">
        <v>94.88</v>
      </c>
      <c r="R33" s="2">
        <v>54.9</v>
      </c>
      <c r="S33" s="2">
        <v>9.84</v>
      </c>
      <c r="T33" s="30">
        <v>13.28</v>
      </c>
      <c r="U33" s="2">
        <v>0.28999999999999998</v>
      </c>
      <c r="V33" s="2">
        <v>69.3</v>
      </c>
    </row>
    <row r="34" spans="1:22">
      <c r="A34" s="28">
        <v>1349027</v>
      </c>
      <c r="B34" s="2" t="s">
        <v>105</v>
      </c>
      <c r="C34" s="2">
        <v>517204</v>
      </c>
      <c r="D34" s="2">
        <v>7186726</v>
      </c>
      <c r="E34" s="28">
        <v>818</v>
      </c>
      <c r="F34" s="28" t="s">
        <v>161</v>
      </c>
      <c r="G34" s="2" t="s">
        <v>323</v>
      </c>
      <c r="H34" s="29">
        <v>41432</v>
      </c>
      <c r="I34" s="30">
        <v>27000</v>
      </c>
      <c r="J34" s="2">
        <v>31.3</v>
      </c>
      <c r="K34" s="2">
        <v>0.1</v>
      </c>
      <c r="L34" s="2">
        <v>1194.2</v>
      </c>
      <c r="M34" s="2">
        <v>271.39999999999998</v>
      </c>
      <c r="N34" s="2">
        <v>38.71</v>
      </c>
      <c r="O34" s="2">
        <v>589</v>
      </c>
      <c r="P34" s="2">
        <v>13</v>
      </c>
      <c r="Q34" s="2">
        <v>22.77</v>
      </c>
      <c r="R34" s="2">
        <v>67.2</v>
      </c>
      <c r="S34" s="2">
        <v>6.36</v>
      </c>
      <c r="T34" s="2">
        <v>2.4300000000000002</v>
      </c>
      <c r="U34" s="2">
        <v>7.0000000000000007E-2</v>
      </c>
      <c r="V34" s="2">
        <v>70.400000000000006</v>
      </c>
    </row>
    <row r="35" spans="1:22" ht="30">
      <c r="A35" s="28">
        <v>1349028</v>
      </c>
      <c r="B35" s="2" t="s">
        <v>105</v>
      </c>
      <c r="C35" s="2">
        <v>517208</v>
      </c>
      <c r="D35" s="2">
        <v>7186651</v>
      </c>
      <c r="E35" s="28">
        <v>835</v>
      </c>
      <c r="F35" s="28" t="s">
        <v>161</v>
      </c>
      <c r="G35" s="2" t="s">
        <v>325</v>
      </c>
      <c r="H35" s="29">
        <v>41432</v>
      </c>
      <c r="I35" s="30">
        <v>62000</v>
      </c>
      <c r="J35" s="2">
        <v>94.3</v>
      </c>
      <c r="K35" s="2">
        <v>0.1</v>
      </c>
      <c r="L35" s="2">
        <v>1316</v>
      </c>
      <c r="M35" s="2">
        <v>637.4</v>
      </c>
      <c r="N35" s="2">
        <v>161.4</v>
      </c>
      <c r="O35" s="30">
        <v>1055</v>
      </c>
      <c r="P35" s="2">
        <v>6</v>
      </c>
      <c r="Q35" s="30">
        <v>59.11</v>
      </c>
      <c r="R35" s="2">
        <v>51.2</v>
      </c>
      <c r="S35" s="2">
        <v>7.35</v>
      </c>
      <c r="T35" s="2">
        <v>7.14</v>
      </c>
      <c r="U35" s="2">
        <v>0.26</v>
      </c>
      <c r="V35" s="2">
        <v>111.4</v>
      </c>
    </row>
    <row r="36" spans="1:22" ht="30">
      <c r="A36" s="28">
        <v>1349029</v>
      </c>
      <c r="B36" s="2" t="s">
        <v>105</v>
      </c>
      <c r="C36" s="2">
        <v>516964</v>
      </c>
      <c r="D36" s="2">
        <v>7185991</v>
      </c>
      <c r="E36" s="28">
        <v>1073</v>
      </c>
      <c r="F36" s="28" t="s">
        <v>161</v>
      </c>
      <c r="G36" s="2" t="s">
        <v>327</v>
      </c>
      <c r="H36" s="29">
        <v>41432</v>
      </c>
      <c r="I36" s="2">
        <v>666</v>
      </c>
      <c r="J36" s="2">
        <v>6.7</v>
      </c>
      <c r="K36" s="2">
        <v>0.4</v>
      </c>
      <c r="L36" s="2">
        <v>758.6</v>
      </c>
      <c r="M36" s="2">
        <v>24.9</v>
      </c>
      <c r="N36" s="2">
        <v>7.11</v>
      </c>
      <c r="O36" s="2">
        <v>31</v>
      </c>
      <c r="P36" s="2">
        <v>38</v>
      </c>
      <c r="Q36" s="2">
        <v>1.56</v>
      </c>
      <c r="R36" s="2">
        <v>10</v>
      </c>
      <c r="S36" s="2">
        <v>2.6</v>
      </c>
      <c r="T36" s="2">
        <v>0.52</v>
      </c>
      <c r="U36" s="2">
        <v>0.12</v>
      </c>
      <c r="V36" s="2">
        <v>39</v>
      </c>
    </row>
    <row r="37" spans="1:22" ht="30">
      <c r="A37" s="28">
        <v>1349030</v>
      </c>
      <c r="B37" s="2" t="s">
        <v>105</v>
      </c>
      <c r="C37" s="2">
        <v>517447</v>
      </c>
      <c r="D37" s="2">
        <v>7186311</v>
      </c>
      <c r="E37" s="28">
        <v>789</v>
      </c>
      <c r="F37" s="28" t="s">
        <v>161</v>
      </c>
      <c r="G37" s="2" t="s">
        <v>329</v>
      </c>
      <c r="H37" s="29">
        <v>41432</v>
      </c>
      <c r="I37" s="2">
        <v>2981</v>
      </c>
      <c r="J37" s="2">
        <v>10.5</v>
      </c>
      <c r="K37" s="2">
        <v>1.1000000000000001</v>
      </c>
      <c r="L37" s="2">
        <v>870</v>
      </c>
      <c r="M37" s="2">
        <v>41.8</v>
      </c>
      <c r="N37" s="2">
        <v>30.45</v>
      </c>
      <c r="O37" s="2">
        <v>332</v>
      </c>
      <c r="P37" s="2">
        <v>13</v>
      </c>
      <c r="Q37" s="2">
        <v>18.48</v>
      </c>
      <c r="R37" s="2">
        <v>10.7</v>
      </c>
      <c r="S37" s="2">
        <v>7.33</v>
      </c>
      <c r="T37" s="2">
        <v>1.24</v>
      </c>
      <c r="U37" s="2">
        <v>0.09</v>
      </c>
      <c r="V37" s="2">
        <v>152.5</v>
      </c>
    </row>
    <row r="38" spans="1:22">
      <c r="A38" s="28">
        <v>1349031</v>
      </c>
      <c r="B38" s="2" t="s">
        <v>105</v>
      </c>
      <c r="C38" s="2">
        <v>517447</v>
      </c>
      <c r="D38" s="2">
        <v>7186358</v>
      </c>
      <c r="E38" s="28">
        <v>800</v>
      </c>
      <c r="F38" s="28" t="s">
        <v>161</v>
      </c>
      <c r="G38" s="2" t="s">
        <v>130</v>
      </c>
      <c r="H38" s="29">
        <v>41462</v>
      </c>
      <c r="I38" s="2">
        <v>3783</v>
      </c>
      <c r="J38" s="30">
        <v>129.30000000000001</v>
      </c>
      <c r="K38" s="2">
        <v>0.3</v>
      </c>
      <c r="L38" s="2">
        <v>154.30000000000001</v>
      </c>
      <c r="M38" s="2">
        <v>96.9</v>
      </c>
      <c r="N38" s="2">
        <v>53.39</v>
      </c>
      <c r="O38" s="2">
        <v>433</v>
      </c>
      <c r="P38" s="2">
        <v>20</v>
      </c>
      <c r="Q38" s="2">
        <v>26.32</v>
      </c>
      <c r="R38" s="2">
        <v>19.3</v>
      </c>
      <c r="S38" s="2">
        <v>9.36</v>
      </c>
      <c r="T38" s="2">
        <v>1.28</v>
      </c>
      <c r="U38" s="2">
        <v>0.08</v>
      </c>
      <c r="V38" s="2">
        <v>190.8</v>
      </c>
    </row>
    <row r="39" spans="1:22" ht="30">
      <c r="A39" s="28">
        <v>1349032</v>
      </c>
      <c r="B39" s="2" t="s">
        <v>105</v>
      </c>
      <c r="C39" s="2">
        <v>517447</v>
      </c>
      <c r="D39" s="2">
        <v>7186410</v>
      </c>
      <c r="E39" s="28">
        <v>804</v>
      </c>
      <c r="F39" s="28" t="s">
        <v>161</v>
      </c>
      <c r="G39" s="2" t="s">
        <v>332</v>
      </c>
      <c r="H39" s="29">
        <v>41462</v>
      </c>
      <c r="I39" s="2">
        <v>4130</v>
      </c>
      <c r="J39" s="2">
        <v>44.8</v>
      </c>
      <c r="K39" s="2">
        <v>1</v>
      </c>
      <c r="L39" s="2">
        <v>191</v>
      </c>
      <c r="M39" s="2">
        <v>85.7</v>
      </c>
      <c r="N39" s="2">
        <v>63.56</v>
      </c>
      <c r="O39" s="2">
        <v>408</v>
      </c>
      <c r="P39" s="2">
        <v>18</v>
      </c>
      <c r="Q39" s="2">
        <v>22.16</v>
      </c>
      <c r="R39" s="2">
        <v>36.1</v>
      </c>
      <c r="S39" s="2">
        <v>7.4</v>
      </c>
      <c r="T39" s="2">
        <v>1.71</v>
      </c>
      <c r="U39" s="2">
        <v>0.06</v>
      </c>
      <c r="V39" s="2">
        <v>258.5</v>
      </c>
    </row>
    <row r="40" spans="1:22" ht="45">
      <c r="A40" s="28">
        <v>1349033</v>
      </c>
      <c r="B40" s="2" t="s">
        <v>105</v>
      </c>
      <c r="C40" s="2">
        <v>517443</v>
      </c>
      <c r="D40" s="2">
        <v>7186421</v>
      </c>
      <c r="E40" s="28">
        <v>774</v>
      </c>
      <c r="F40" s="28" t="s">
        <v>161</v>
      </c>
      <c r="G40" s="2" t="s">
        <v>334</v>
      </c>
      <c r="H40" s="29">
        <v>41462</v>
      </c>
      <c r="I40" s="2">
        <v>2581</v>
      </c>
      <c r="J40" s="2">
        <v>26.4</v>
      </c>
      <c r="K40" s="2">
        <v>0.1</v>
      </c>
      <c r="L40" s="2">
        <v>203.6</v>
      </c>
      <c r="M40" s="2">
        <v>60.2</v>
      </c>
      <c r="N40" s="2">
        <v>57.5</v>
      </c>
      <c r="O40" s="2">
        <v>455</v>
      </c>
      <c r="P40" s="2">
        <v>14</v>
      </c>
      <c r="Q40" s="2">
        <v>20</v>
      </c>
      <c r="R40" s="2">
        <v>25.9</v>
      </c>
      <c r="S40" s="2">
        <v>7.85</v>
      </c>
      <c r="T40" s="2">
        <v>1.46</v>
      </c>
      <c r="U40" s="2">
        <v>0.08</v>
      </c>
      <c r="V40" s="2">
        <v>117.1</v>
      </c>
    </row>
    <row r="41" spans="1:22" ht="30">
      <c r="A41" s="28">
        <v>1349034</v>
      </c>
      <c r="B41" s="2" t="s">
        <v>105</v>
      </c>
      <c r="C41" s="2">
        <v>517446</v>
      </c>
      <c r="D41" s="2">
        <v>7186539</v>
      </c>
      <c r="E41" s="28">
        <v>769</v>
      </c>
      <c r="F41" s="28" t="s">
        <v>161</v>
      </c>
      <c r="G41" s="2" t="s">
        <v>336</v>
      </c>
      <c r="H41" s="29">
        <v>41462</v>
      </c>
      <c r="I41" s="2">
        <v>4169</v>
      </c>
      <c r="J41" s="2">
        <v>84.1</v>
      </c>
      <c r="K41" s="2">
        <v>0.4</v>
      </c>
      <c r="L41" s="2">
        <v>18.399999999999999</v>
      </c>
      <c r="M41" s="2">
        <v>47.2</v>
      </c>
      <c r="N41" s="2">
        <v>46.33</v>
      </c>
      <c r="O41" s="2">
        <v>375</v>
      </c>
      <c r="P41" s="2">
        <v>10</v>
      </c>
      <c r="Q41" s="2">
        <v>10.17</v>
      </c>
      <c r="R41" s="2">
        <v>59.8</v>
      </c>
      <c r="S41" s="2">
        <v>6.38</v>
      </c>
      <c r="T41" s="2">
        <v>4.03</v>
      </c>
      <c r="U41" s="2">
        <v>0.08</v>
      </c>
      <c r="V41" s="2">
        <v>19.100000000000001</v>
      </c>
    </row>
    <row r="42" spans="1:22" ht="30">
      <c r="A42" s="28">
        <v>1349035</v>
      </c>
      <c r="B42" s="2" t="s">
        <v>105</v>
      </c>
      <c r="C42" s="2">
        <v>517524</v>
      </c>
      <c r="D42" s="2">
        <v>7186796</v>
      </c>
      <c r="E42" s="28">
        <v>718</v>
      </c>
      <c r="F42" s="28" t="s">
        <v>161</v>
      </c>
      <c r="G42" s="2" t="s">
        <v>338</v>
      </c>
      <c r="H42" s="29">
        <v>41462</v>
      </c>
      <c r="I42" s="2">
        <v>1377</v>
      </c>
      <c r="J42" s="2">
        <v>4.5999999999999996</v>
      </c>
      <c r="K42" s="2">
        <v>1.3</v>
      </c>
      <c r="L42" s="2">
        <v>92.8</v>
      </c>
      <c r="M42" s="2">
        <v>27</v>
      </c>
      <c r="N42" s="2">
        <v>61.23</v>
      </c>
      <c r="O42" s="2">
        <v>297</v>
      </c>
      <c r="P42" s="2">
        <v>33</v>
      </c>
      <c r="Q42" s="2">
        <v>1.76</v>
      </c>
      <c r="R42" s="2">
        <v>22.7</v>
      </c>
      <c r="S42" s="2">
        <v>6.33</v>
      </c>
      <c r="T42" s="2">
        <v>0.62</v>
      </c>
      <c r="U42" s="2">
        <v>7.0000000000000007E-2</v>
      </c>
      <c r="V42" s="2">
        <v>51.6</v>
      </c>
    </row>
    <row r="43" spans="1:22" ht="30">
      <c r="A43" s="28">
        <v>1349036</v>
      </c>
      <c r="B43" s="2" t="s">
        <v>105</v>
      </c>
      <c r="C43" s="2">
        <v>517613</v>
      </c>
      <c r="D43" s="2">
        <v>7187003</v>
      </c>
      <c r="E43" s="28">
        <v>748</v>
      </c>
      <c r="F43" s="28" t="s">
        <v>161</v>
      </c>
      <c r="G43" s="2" t="s">
        <v>340</v>
      </c>
      <c r="H43" s="29">
        <v>41462</v>
      </c>
      <c r="I43" s="2">
        <v>1492</v>
      </c>
      <c r="J43" s="2">
        <v>1.6</v>
      </c>
      <c r="K43" s="2">
        <v>3.2</v>
      </c>
      <c r="L43" s="2">
        <v>6.5</v>
      </c>
      <c r="M43" s="2">
        <v>22.5</v>
      </c>
      <c r="N43" s="2">
        <v>75.94</v>
      </c>
      <c r="O43" s="2">
        <v>343</v>
      </c>
      <c r="P43" s="30">
        <v>293</v>
      </c>
      <c r="Q43" s="2">
        <v>2.37</v>
      </c>
      <c r="R43" s="2">
        <v>16.3</v>
      </c>
      <c r="S43" s="2">
        <v>0.57999999999999996</v>
      </c>
      <c r="T43" s="2">
        <v>1.28</v>
      </c>
      <c r="U43" s="2">
        <v>0.14000000000000001</v>
      </c>
      <c r="V43" s="2">
        <v>48.6</v>
      </c>
    </row>
    <row r="44" spans="1:22">
      <c r="A44" s="28">
        <v>1349040</v>
      </c>
      <c r="B44" s="2" t="s">
        <v>105</v>
      </c>
      <c r="C44" s="2">
        <v>517220</v>
      </c>
      <c r="D44" s="2">
        <v>7186808</v>
      </c>
      <c r="E44" s="28">
        <v>822</v>
      </c>
      <c r="F44" s="28" t="s">
        <v>161</v>
      </c>
      <c r="G44" s="18" t="s">
        <v>405</v>
      </c>
      <c r="H44" s="29">
        <v>41524</v>
      </c>
      <c r="I44" s="30">
        <v>63000</v>
      </c>
      <c r="J44" s="2">
        <v>60.6</v>
      </c>
      <c r="K44" s="2">
        <v>0.8</v>
      </c>
      <c r="L44" s="2">
        <v>2473.9</v>
      </c>
      <c r="M44" s="2">
        <v>864.7</v>
      </c>
      <c r="N44" s="30">
        <v>445.49</v>
      </c>
      <c r="O44" s="30">
        <v>1342</v>
      </c>
      <c r="P44" s="2">
        <v>9</v>
      </c>
      <c r="Q44" s="30">
        <v>82.34</v>
      </c>
      <c r="R44" s="2">
        <v>62</v>
      </c>
      <c r="S44" s="2">
        <v>9.5</v>
      </c>
      <c r="T44" s="30">
        <v>19.71</v>
      </c>
      <c r="U44" s="30">
        <v>1.41</v>
      </c>
      <c r="V44" s="2">
        <v>176.8</v>
      </c>
    </row>
    <row r="45" spans="1:22" ht="45">
      <c r="A45" s="28">
        <v>1349041</v>
      </c>
      <c r="B45" s="2" t="s">
        <v>105</v>
      </c>
      <c r="C45" s="2">
        <v>517207</v>
      </c>
      <c r="D45" s="2">
        <v>7186919</v>
      </c>
      <c r="E45" s="28">
        <v>816</v>
      </c>
      <c r="F45" s="28" t="s">
        <v>161</v>
      </c>
      <c r="G45" s="18" t="s">
        <v>350</v>
      </c>
      <c r="H45" s="29">
        <v>41524</v>
      </c>
      <c r="I45" s="30">
        <v>11000</v>
      </c>
      <c r="J45" s="2">
        <v>6.1</v>
      </c>
      <c r="K45" s="2">
        <v>1.3</v>
      </c>
      <c r="L45" s="2">
        <v>2178.6</v>
      </c>
      <c r="M45" s="2">
        <v>141.19999999999999</v>
      </c>
      <c r="N45" s="2">
        <v>13.95</v>
      </c>
      <c r="O45" s="30">
        <v>1131</v>
      </c>
      <c r="P45" s="2">
        <v>6</v>
      </c>
      <c r="Q45" s="2">
        <v>9.0299999999999994</v>
      </c>
      <c r="R45" s="2">
        <v>26.4</v>
      </c>
      <c r="S45" s="2">
        <v>10.44</v>
      </c>
      <c r="T45" s="2">
        <v>2.85</v>
      </c>
      <c r="U45" s="2">
        <v>0.06</v>
      </c>
      <c r="V45" s="2">
        <v>16.399999999999999</v>
      </c>
    </row>
    <row r="46" spans="1:22" ht="30">
      <c r="A46" s="28">
        <v>1349042</v>
      </c>
      <c r="B46" s="2" t="s">
        <v>105</v>
      </c>
      <c r="C46" s="2">
        <v>517227</v>
      </c>
      <c r="D46" s="2">
        <v>7187338</v>
      </c>
      <c r="E46" s="28">
        <v>794</v>
      </c>
      <c r="F46" s="28" t="s">
        <v>161</v>
      </c>
      <c r="G46" s="18" t="s">
        <v>406</v>
      </c>
      <c r="H46" s="29">
        <v>41524</v>
      </c>
      <c r="I46" s="30">
        <v>6650</v>
      </c>
      <c r="J46" s="2">
        <v>28</v>
      </c>
      <c r="K46" s="2">
        <v>0.1</v>
      </c>
      <c r="L46" s="2">
        <v>6339.7</v>
      </c>
      <c r="M46" s="2">
        <v>167.1</v>
      </c>
      <c r="N46" s="2">
        <v>43.79</v>
      </c>
      <c r="O46" s="2">
        <v>153</v>
      </c>
      <c r="P46" s="2">
        <v>133</v>
      </c>
      <c r="Q46" s="2">
        <v>9.5</v>
      </c>
      <c r="R46" s="2">
        <v>96.8</v>
      </c>
      <c r="S46" s="2">
        <v>2.39</v>
      </c>
      <c r="T46" s="2">
        <v>1</v>
      </c>
      <c r="U46" s="2">
        <v>0.14000000000000001</v>
      </c>
      <c r="V46" s="2">
        <v>490.5</v>
      </c>
    </row>
    <row r="47" spans="1:22" ht="30">
      <c r="A47" s="28">
        <v>1349101</v>
      </c>
      <c r="B47" s="2" t="s">
        <v>105</v>
      </c>
      <c r="C47" s="2">
        <v>517202</v>
      </c>
      <c r="D47" s="2">
        <v>7186762</v>
      </c>
      <c r="E47" s="28">
        <v>811</v>
      </c>
      <c r="F47" s="28" t="s">
        <v>161</v>
      </c>
      <c r="G47" s="2" t="s">
        <v>162</v>
      </c>
      <c r="H47" s="29">
        <v>41371</v>
      </c>
      <c r="I47" s="30">
        <v>24000</v>
      </c>
      <c r="J47" s="2">
        <v>47</v>
      </c>
      <c r="K47" s="2">
        <v>0.2</v>
      </c>
      <c r="L47" s="2">
        <v>2110.6</v>
      </c>
      <c r="M47" s="2">
        <v>328.8</v>
      </c>
      <c r="N47" s="2">
        <v>25.73</v>
      </c>
      <c r="O47" s="2">
        <v>596</v>
      </c>
      <c r="P47" s="2">
        <v>6</v>
      </c>
      <c r="Q47" s="2">
        <v>39.22</v>
      </c>
      <c r="R47" s="2">
        <v>56.1</v>
      </c>
      <c r="S47" s="2">
        <v>5.04</v>
      </c>
      <c r="T47" s="2">
        <v>4.79</v>
      </c>
      <c r="U47" s="2">
        <v>0.01</v>
      </c>
      <c r="V47" s="2">
        <v>59.5</v>
      </c>
    </row>
    <row r="48" spans="1:22">
      <c r="A48" s="28">
        <v>1349102</v>
      </c>
      <c r="B48" s="2" t="s">
        <v>105</v>
      </c>
      <c r="C48" s="2">
        <v>517231</v>
      </c>
      <c r="D48" s="2">
        <v>7187228</v>
      </c>
      <c r="E48" s="28">
        <v>808</v>
      </c>
      <c r="F48" s="28" t="s">
        <v>161</v>
      </c>
      <c r="G48" s="2" t="s">
        <v>164</v>
      </c>
      <c r="H48" s="29">
        <v>41371</v>
      </c>
      <c r="I48" s="30">
        <v>33000</v>
      </c>
      <c r="J48" s="2">
        <v>39.200000000000003</v>
      </c>
      <c r="K48" s="2">
        <v>4.5</v>
      </c>
      <c r="L48" s="2">
        <v>1030.9000000000001</v>
      </c>
      <c r="M48" s="2">
        <v>503.3</v>
      </c>
      <c r="N48" s="2">
        <v>109.45</v>
      </c>
      <c r="O48" s="2">
        <v>532</v>
      </c>
      <c r="P48" s="2">
        <v>11</v>
      </c>
      <c r="Q48" s="2">
        <v>26.79</v>
      </c>
      <c r="R48" s="2">
        <v>46.9</v>
      </c>
      <c r="S48" s="2">
        <v>5.0599999999999996</v>
      </c>
      <c r="T48" s="2">
        <v>2.46</v>
      </c>
      <c r="U48" s="2">
        <v>0.38</v>
      </c>
      <c r="V48" s="2">
        <v>124.8</v>
      </c>
    </row>
    <row r="49" spans="1:22" ht="30">
      <c r="A49" s="28">
        <v>1349103</v>
      </c>
      <c r="B49" s="2" t="s">
        <v>105</v>
      </c>
      <c r="C49" s="2">
        <v>517248</v>
      </c>
      <c r="D49" s="2">
        <v>7187215</v>
      </c>
      <c r="E49" s="28">
        <v>810</v>
      </c>
      <c r="F49" s="28" t="s">
        <v>161</v>
      </c>
      <c r="G49" s="2" t="s">
        <v>166</v>
      </c>
      <c r="H49" s="29">
        <v>41371</v>
      </c>
      <c r="I49" s="2">
        <v>3654</v>
      </c>
      <c r="J49" s="2">
        <v>7.6</v>
      </c>
      <c r="K49" s="2">
        <v>0.8</v>
      </c>
      <c r="L49" s="2">
        <v>10000</v>
      </c>
      <c r="M49" s="2">
        <v>53.5</v>
      </c>
      <c r="N49" s="2">
        <v>24.54</v>
      </c>
      <c r="O49" s="2">
        <v>74</v>
      </c>
      <c r="P49" s="2">
        <v>56</v>
      </c>
      <c r="Q49" s="2">
        <v>6.09</v>
      </c>
      <c r="R49" s="2">
        <v>43.6</v>
      </c>
      <c r="S49" s="2">
        <v>0.79</v>
      </c>
      <c r="T49" s="2">
        <v>0.86</v>
      </c>
      <c r="U49" s="2">
        <v>0.32</v>
      </c>
      <c r="V49" s="2">
        <v>411.1</v>
      </c>
    </row>
    <row r="50" spans="1:22">
      <c r="A50" s="28">
        <v>1349104</v>
      </c>
      <c r="B50" s="2" t="s">
        <v>105</v>
      </c>
      <c r="C50" s="2">
        <v>517636</v>
      </c>
      <c r="D50" s="2">
        <v>7187526</v>
      </c>
      <c r="E50" s="28">
        <v>749</v>
      </c>
      <c r="F50" s="28" t="s">
        <v>161</v>
      </c>
      <c r="G50" s="2" t="s">
        <v>168</v>
      </c>
      <c r="H50" s="29">
        <v>41401</v>
      </c>
      <c r="I50" s="2">
        <v>1577</v>
      </c>
      <c r="J50" s="2">
        <v>4.4000000000000004</v>
      </c>
      <c r="K50" s="2">
        <v>2</v>
      </c>
      <c r="L50" s="2">
        <v>335.3</v>
      </c>
      <c r="M50" s="2">
        <v>17</v>
      </c>
      <c r="N50" s="2">
        <v>7.03</v>
      </c>
      <c r="O50" s="2">
        <v>110</v>
      </c>
      <c r="P50" s="2">
        <v>23</v>
      </c>
      <c r="Q50" s="2">
        <v>0.68</v>
      </c>
      <c r="R50" s="2">
        <v>3</v>
      </c>
      <c r="S50" s="2">
        <v>5.48</v>
      </c>
      <c r="T50" s="2">
        <v>0.31</v>
      </c>
      <c r="U50" s="2">
        <v>0.11</v>
      </c>
      <c r="V50" s="2">
        <v>7.4</v>
      </c>
    </row>
    <row r="51" spans="1:22">
      <c r="A51" s="28">
        <v>1349105</v>
      </c>
      <c r="B51" s="2" t="s">
        <v>105</v>
      </c>
      <c r="C51" s="2">
        <v>516976</v>
      </c>
      <c r="D51" s="2">
        <v>7186048</v>
      </c>
      <c r="E51" s="28">
        <v>1060</v>
      </c>
      <c r="F51" s="28" t="s">
        <v>161</v>
      </c>
      <c r="G51" s="2" t="s">
        <v>170</v>
      </c>
      <c r="H51" s="29">
        <v>41432</v>
      </c>
      <c r="I51" s="2">
        <v>231</v>
      </c>
      <c r="J51" s="2">
        <v>2.6</v>
      </c>
      <c r="K51" s="2">
        <v>0.1</v>
      </c>
      <c r="L51" s="2">
        <v>2910.5</v>
      </c>
      <c r="M51" s="2">
        <v>11.9</v>
      </c>
      <c r="N51" s="2">
        <v>4.78</v>
      </c>
      <c r="O51" s="2">
        <v>21</v>
      </c>
      <c r="P51" s="2">
        <v>58</v>
      </c>
      <c r="Q51" s="2">
        <v>0.53</v>
      </c>
      <c r="R51" s="2">
        <v>11.3</v>
      </c>
      <c r="S51" s="2">
        <v>1.38</v>
      </c>
      <c r="T51" s="2">
        <v>0.23</v>
      </c>
      <c r="U51" s="2">
        <v>0.05</v>
      </c>
      <c r="V51" s="2">
        <v>44.4</v>
      </c>
    </row>
    <row r="52" spans="1:22">
      <c r="A52" s="28">
        <v>1349106</v>
      </c>
      <c r="B52" s="2" t="s">
        <v>105</v>
      </c>
      <c r="C52" s="2">
        <v>516985</v>
      </c>
      <c r="D52" s="2">
        <v>7185940</v>
      </c>
      <c r="E52" s="28">
        <v>1077</v>
      </c>
      <c r="F52" s="28" t="s">
        <v>161</v>
      </c>
      <c r="G52" s="2" t="s">
        <v>172</v>
      </c>
      <c r="H52" s="29">
        <v>41432</v>
      </c>
      <c r="I52" s="2">
        <v>594</v>
      </c>
      <c r="J52" s="2">
        <v>4.3</v>
      </c>
      <c r="K52" s="2">
        <v>0.8</v>
      </c>
      <c r="L52" s="2">
        <v>1179.5999999999999</v>
      </c>
      <c r="M52" s="2">
        <v>15.8</v>
      </c>
      <c r="N52" s="2">
        <v>18.329999999999998</v>
      </c>
      <c r="O52" s="2">
        <v>77</v>
      </c>
      <c r="P52" s="2">
        <v>21</v>
      </c>
      <c r="Q52" s="2">
        <v>5.92</v>
      </c>
      <c r="R52" s="2">
        <v>9.1999999999999993</v>
      </c>
      <c r="S52" s="2">
        <v>4.6399999999999997</v>
      </c>
      <c r="T52" s="2">
        <v>0.97</v>
      </c>
      <c r="U52" s="2">
        <v>0.08</v>
      </c>
      <c r="V52" s="2">
        <v>29.1</v>
      </c>
    </row>
    <row r="53" spans="1:22">
      <c r="A53" s="28">
        <v>1349107</v>
      </c>
      <c r="B53" s="2" t="s">
        <v>105</v>
      </c>
      <c r="C53" s="2">
        <v>517330</v>
      </c>
      <c r="D53" s="2">
        <v>7186416</v>
      </c>
      <c r="E53" s="28">
        <v>816</v>
      </c>
      <c r="F53" s="28" t="s">
        <v>161</v>
      </c>
      <c r="G53" s="2" t="s">
        <v>174</v>
      </c>
      <c r="H53" s="29">
        <v>41432</v>
      </c>
      <c r="I53" s="30">
        <v>58000</v>
      </c>
      <c r="J53" s="2">
        <v>36.9</v>
      </c>
      <c r="K53" s="2">
        <v>0.1</v>
      </c>
      <c r="L53" s="2">
        <v>184.7</v>
      </c>
      <c r="M53" s="2">
        <v>396.6</v>
      </c>
      <c r="N53" s="2">
        <v>245.34</v>
      </c>
      <c r="O53" s="30">
        <v>1044</v>
      </c>
      <c r="P53" s="2">
        <v>13</v>
      </c>
      <c r="Q53" s="2">
        <v>44.48</v>
      </c>
      <c r="R53" s="30">
        <v>133.5</v>
      </c>
      <c r="S53" s="2">
        <v>7.26</v>
      </c>
      <c r="T53" s="2">
        <v>3.9</v>
      </c>
      <c r="U53" s="2">
        <v>0.03</v>
      </c>
      <c r="V53" s="2">
        <v>470.6</v>
      </c>
    </row>
    <row r="54" spans="1:22">
      <c r="A54" s="28">
        <v>1349108</v>
      </c>
      <c r="B54" s="2" t="s">
        <v>105</v>
      </c>
      <c r="C54" s="2">
        <v>517452</v>
      </c>
      <c r="D54" s="2">
        <v>7186374</v>
      </c>
      <c r="E54" s="28">
        <v>784</v>
      </c>
      <c r="F54" s="28" t="s">
        <v>161</v>
      </c>
      <c r="G54" s="2" t="s">
        <v>130</v>
      </c>
      <c r="H54" s="29">
        <v>41462</v>
      </c>
      <c r="I54" s="2">
        <v>3006</v>
      </c>
      <c r="J54" s="2">
        <v>37.700000000000003</v>
      </c>
      <c r="K54" s="2">
        <v>0.1</v>
      </c>
      <c r="L54" s="2">
        <v>184.2</v>
      </c>
      <c r="M54" s="2">
        <v>81.7</v>
      </c>
      <c r="N54" s="2">
        <v>57.68</v>
      </c>
      <c r="O54" s="2">
        <v>404</v>
      </c>
      <c r="P54" s="2">
        <v>14</v>
      </c>
      <c r="Q54" s="2">
        <v>21.06</v>
      </c>
      <c r="R54" s="2">
        <v>21.2</v>
      </c>
      <c r="S54" s="2">
        <v>7.44</v>
      </c>
      <c r="T54" s="2">
        <v>1.26</v>
      </c>
      <c r="U54" s="2">
        <v>0.06</v>
      </c>
      <c r="V54" s="2">
        <v>175.3</v>
      </c>
    </row>
    <row r="55" spans="1:22">
      <c r="A55" s="28">
        <v>1349109</v>
      </c>
      <c r="B55" s="2" t="s">
        <v>105</v>
      </c>
      <c r="C55" s="2">
        <v>517453</v>
      </c>
      <c r="D55" s="2">
        <v>7186454</v>
      </c>
      <c r="E55" s="28">
        <v>784</v>
      </c>
      <c r="F55" s="28" t="s">
        <v>161</v>
      </c>
      <c r="G55" s="2" t="s">
        <v>177</v>
      </c>
      <c r="H55" s="29">
        <v>41462</v>
      </c>
      <c r="I55" s="2">
        <v>506</v>
      </c>
      <c r="J55" s="2">
        <v>6.6</v>
      </c>
      <c r="K55" s="2">
        <v>3.1</v>
      </c>
      <c r="L55" s="2">
        <v>2759.1</v>
      </c>
      <c r="M55" s="2">
        <v>55.4</v>
      </c>
      <c r="N55" s="2">
        <v>18.07</v>
      </c>
      <c r="O55" s="2">
        <v>78</v>
      </c>
      <c r="P55" s="30">
        <v>358</v>
      </c>
      <c r="Q55" s="2">
        <v>2.2599999999999998</v>
      </c>
      <c r="R55" s="2">
        <v>25.2</v>
      </c>
      <c r="S55" s="2">
        <v>2.23</v>
      </c>
      <c r="T55" s="2">
        <v>0.55000000000000004</v>
      </c>
      <c r="U55" s="2">
        <v>0.01</v>
      </c>
      <c r="V55" s="2">
        <v>128.80000000000001</v>
      </c>
    </row>
    <row r="56" spans="1:22" ht="30">
      <c r="A56" s="28">
        <v>1349110</v>
      </c>
      <c r="B56" s="2" t="s">
        <v>105</v>
      </c>
      <c r="C56" s="2">
        <v>517450</v>
      </c>
      <c r="D56" s="2">
        <v>7186458</v>
      </c>
      <c r="E56" s="28">
        <v>779</v>
      </c>
      <c r="F56" s="28" t="s">
        <v>161</v>
      </c>
      <c r="G56" s="2" t="s">
        <v>179</v>
      </c>
      <c r="H56" s="29">
        <v>41462</v>
      </c>
      <c r="I56" s="2">
        <v>2182</v>
      </c>
      <c r="J56" s="2">
        <v>46.2</v>
      </c>
      <c r="K56" s="2">
        <v>3.8</v>
      </c>
      <c r="L56" s="2">
        <v>402.6</v>
      </c>
      <c r="M56" s="2">
        <v>132.5</v>
      </c>
      <c r="N56" s="2">
        <v>112.34</v>
      </c>
      <c r="O56" s="2">
        <v>136</v>
      </c>
      <c r="P56" s="2">
        <v>49</v>
      </c>
      <c r="Q56" s="2">
        <v>20.5</v>
      </c>
      <c r="R56" s="2">
        <v>41.9</v>
      </c>
      <c r="S56" s="2">
        <v>4.0599999999999996</v>
      </c>
      <c r="T56" s="2">
        <v>2.4500000000000002</v>
      </c>
      <c r="U56" s="2">
        <v>0.19</v>
      </c>
      <c r="V56" s="2">
        <v>154.30000000000001</v>
      </c>
    </row>
    <row r="57" spans="1:22" ht="30">
      <c r="A57" s="28">
        <v>1349111</v>
      </c>
      <c r="B57" s="2" t="s">
        <v>105</v>
      </c>
      <c r="C57" s="2">
        <v>517443</v>
      </c>
      <c r="D57" s="2">
        <v>7186551</v>
      </c>
      <c r="E57" s="28">
        <v>758</v>
      </c>
      <c r="F57" s="28" t="s">
        <v>161</v>
      </c>
      <c r="G57" s="2" t="s">
        <v>181</v>
      </c>
      <c r="H57" s="29">
        <v>41462</v>
      </c>
      <c r="I57" s="2">
        <v>2555</v>
      </c>
      <c r="J57" s="2">
        <v>15.1</v>
      </c>
      <c r="K57" s="2">
        <v>1.9</v>
      </c>
      <c r="L57" s="2">
        <v>92.5</v>
      </c>
      <c r="M57" s="2">
        <v>27.3</v>
      </c>
      <c r="N57" s="2">
        <v>51.03</v>
      </c>
      <c r="O57" s="2">
        <v>231</v>
      </c>
      <c r="P57" s="2">
        <v>18</v>
      </c>
      <c r="Q57" s="2">
        <v>8.94</v>
      </c>
      <c r="R57" s="2">
        <v>32.9</v>
      </c>
      <c r="S57" s="2">
        <v>9.66</v>
      </c>
      <c r="T57" s="2">
        <v>1.59</v>
      </c>
      <c r="U57" s="2">
        <v>0.13</v>
      </c>
      <c r="V57" s="2">
        <v>43.1</v>
      </c>
    </row>
    <row r="58" spans="1:22" ht="60">
      <c r="A58" s="28">
        <v>1349112</v>
      </c>
      <c r="B58" s="2" t="s">
        <v>105</v>
      </c>
      <c r="C58" s="2">
        <v>517566</v>
      </c>
      <c r="D58" s="2">
        <v>7186825</v>
      </c>
      <c r="E58" s="28">
        <v>698</v>
      </c>
      <c r="F58" s="28" t="s">
        <v>161</v>
      </c>
      <c r="G58" s="2" t="s">
        <v>183</v>
      </c>
      <c r="H58" s="29">
        <v>41462</v>
      </c>
      <c r="I58" s="2">
        <v>3326</v>
      </c>
      <c r="J58" s="30">
        <v>167.7</v>
      </c>
      <c r="K58" s="2">
        <v>3.2</v>
      </c>
      <c r="L58" s="2">
        <v>846.4</v>
      </c>
      <c r="M58" s="2">
        <v>483.6</v>
      </c>
      <c r="N58" s="30">
        <v>347.65</v>
      </c>
      <c r="O58" s="2">
        <v>146</v>
      </c>
      <c r="P58" s="2">
        <v>99</v>
      </c>
      <c r="Q58" s="30">
        <v>71.61</v>
      </c>
      <c r="R58" s="30">
        <v>310.89999999999998</v>
      </c>
      <c r="S58" s="2">
        <v>4.6399999999999997</v>
      </c>
      <c r="T58" s="2">
        <v>5.07</v>
      </c>
      <c r="U58" s="2">
        <v>0.25</v>
      </c>
      <c r="V58" s="30">
        <v>2413.3000000000002</v>
      </c>
    </row>
    <row r="59" spans="1:22" ht="45">
      <c r="A59" s="28">
        <v>1349118</v>
      </c>
      <c r="B59" s="2" t="s">
        <v>105</v>
      </c>
      <c r="C59" s="2">
        <v>516909</v>
      </c>
      <c r="D59" s="2">
        <v>7187314</v>
      </c>
      <c r="E59" s="28">
        <v>681</v>
      </c>
      <c r="F59" s="28" t="s">
        <v>161</v>
      </c>
      <c r="G59" s="2" t="s">
        <v>195</v>
      </c>
      <c r="H59" s="29">
        <v>41524</v>
      </c>
      <c r="I59" s="30">
        <v>8049</v>
      </c>
      <c r="J59" s="30">
        <v>314.60000000000002</v>
      </c>
      <c r="K59" s="2">
        <v>1.6</v>
      </c>
      <c r="L59" s="2">
        <v>36.4</v>
      </c>
      <c r="M59" s="2">
        <v>1556.6</v>
      </c>
      <c r="N59" s="2">
        <v>155.47</v>
      </c>
      <c r="O59" s="2">
        <v>310</v>
      </c>
      <c r="P59" s="2">
        <v>6</v>
      </c>
      <c r="Q59" s="2">
        <v>35.79</v>
      </c>
      <c r="R59" s="2">
        <v>40.299999999999997</v>
      </c>
      <c r="S59" s="2">
        <v>4.5599999999999996</v>
      </c>
      <c r="T59" s="2">
        <v>3.71</v>
      </c>
      <c r="U59" s="30">
        <v>1.19</v>
      </c>
      <c r="V59" s="2">
        <v>137.9</v>
      </c>
    </row>
    <row r="60" spans="1:22" ht="30">
      <c r="A60" s="28">
        <v>1349119</v>
      </c>
      <c r="B60" s="2" t="s">
        <v>105</v>
      </c>
      <c r="C60" s="2">
        <v>516676</v>
      </c>
      <c r="D60" s="2">
        <v>7186600</v>
      </c>
      <c r="E60" s="28">
        <v>744</v>
      </c>
      <c r="F60" s="28" t="s">
        <v>161</v>
      </c>
      <c r="G60" s="2" t="s">
        <v>197</v>
      </c>
      <c r="H60" s="29">
        <v>41524</v>
      </c>
      <c r="I60" s="30">
        <v>56000</v>
      </c>
      <c r="J60" s="30">
        <v>157</v>
      </c>
      <c r="K60" s="2">
        <v>0.5</v>
      </c>
      <c r="L60" s="2">
        <v>253.4</v>
      </c>
      <c r="M60" s="2">
        <v>485.3</v>
      </c>
      <c r="N60" s="2">
        <v>55.78</v>
      </c>
      <c r="O60" s="2">
        <v>950</v>
      </c>
      <c r="P60" s="2">
        <v>6</v>
      </c>
      <c r="Q60" s="30">
        <v>51.47</v>
      </c>
      <c r="R60" s="2">
        <v>59</v>
      </c>
      <c r="S60" s="2">
        <v>7.31</v>
      </c>
      <c r="T60" s="2">
        <v>2.69</v>
      </c>
      <c r="U60" s="2">
        <v>0.05</v>
      </c>
      <c r="V60" s="2">
        <v>63.3</v>
      </c>
    </row>
    <row r="61" spans="1:22" ht="45">
      <c r="A61" s="28">
        <v>1349120</v>
      </c>
      <c r="B61" s="2" t="s">
        <v>105</v>
      </c>
      <c r="C61" s="2">
        <v>516856</v>
      </c>
      <c r="D61" s="2">
        <v>7186760</v>
      </c>
      <c r="E61" s="28">
        <v>814</v>
      </c>
      <c r="F61" s="28" t="s">
        <v>161</v>
      </c>
      <c r="G61" s="2" t="s">
        <v>199</v>
      </c>
      <c r="H61" s="29">
        <v>41524</v>
      </c>
      <c r="I61" s="2">
        <v>725</v>
      </c>
      <c r="J61" s="2">
        <v>5.4</v>
      </c>
      <c r="K61" s="2">
        <v>1.2</v>
      </c>
      <c r="L61" s="2">
        <v>10000</v>
      </c>
      <c r="M61" s="2">
        <v>50.3</v>
      </c>
      <c r="N61" s="2">
        <v>19.36</v>
      </c>
      <c r="O61" s="2">
        <v>57</v>
      </c>
      <c r="P61" s="30">
        <v>213</v>
      </c>
      <c r="Q61" s="2">
        <v>2.72</v>
      </c>
      <c r="R61" s="2">
        <v>26.2</v>
      </c>
      <c r="S61" s="2">
        <v>1.78</v>
      </c>
      <c r="T61" s="2">
        <v>0.28999999999999998</v>
      </c>
      <c r="U61" s="2">
        <v>0.02</v>
      </c>
      <c r="V61" s="2">
        <v>82.3</v>
      </c>
    </row>
    <row r="62" spans="1:22" ht="30">
      <c r="A62" s="28">
        <v>1349508</v>
      </c>
      <c r="B62" s="2" t="s">
        <v>105</v>
      </c>
      <c r="C62" s="2">
        <v>518705</v>
      </c>
      <c r="D62" s="2">
        <v>7185619</v>
      </c>
      <c r="E62" s="28">
        <v>755</v>
      </c>
      <c r="F62" s="28" t="s">
        <v>120</v>
      </c>
      <c r="G62" s="2" t="s">
        <v>220</v>
      </c>
      <c r="H62" s="29">
        <v>41469</v>
      </c>
      <c r="I62" s="2">
        <v>1198</v>
      </c>
      <c r="J62" s="2">
        <v>19.8</v>
      </c>
      <c r="K62" s="2">
        <v>0.1</v>
      </c>
      <c r="L62" s="2">
        <v>132.19999999999999</v>
      </c>
      <c r="M62" s="2">
        <v>15.3</v>
      </c>
      <c r="N62" s="2">
        <v>12.8</v>
      </c>
      <c r="O62" s="2">
        <v>125</v>
      </c>
      <c r="P62" s="2">
        <v>14</v>
      </c>
      <c r="Q62" s="2">
        <v>8.99</v>
      </c>
      <c r="R62" s="2">
        <v>2.9</v>
      </c>
      <c r="S62" s="2">
        <v>7.96</v>
      </c>
      <c r="T62" s="2">
        <v>1.41</v>
      </c>
      <c r="U62" s="2">
        <v>0.27</v>
      </c>
      <c r="V62" s="2">
        <v>6.3</v>
      </c>
    </row>
    <row r="63" spans="1:22">
      <c r="A63" s="28">
        <v>1349509</v>
      </c>
      <c r="B63" s="2" t="s">
        <v>105</v>
      </c>
      <c r="C63" s="2">
        <v>518448</v>
      </c>
      <c r="D63" s="2">
        <v>7186008</v>
      </c>
      <c r="E63" s="28">
        <v>700</v>
      </c>
      <c r="F63" s="28" t="s">
        <v>120</v>
      </c>
      <c r="G63" s="2" t="s">
        <v>222</v>
      </c>
      <c r="H63" s="29">
        <v>41469</v>
      </c>
      <c r="I63" s="2">
        <v>1771</v>
      </c>
      <c r="J63" s="2">
        <v>15.3</v>
      </c>
      <c r="K63" s="2">
        <v>0.1</v>
      </c>
      <c r="L63" s="2">
        <v>128.30000000000001</v>
      </c>
      <c r="M63" s="2">
        <v>48</v>
      </c>
      <c r="N63" s="2">
        <v>15.42</v>
      </c>
      <c r="O63" s="2">
        <v>229</v>
      </c>
      <c r="P63" s="2">
        <v>12</v>
      </c>
      <c r="Q63" s="2">
        <v>4.78</v>
      </c>
      <c r="R63" s="2">
        <v>5.3</v>
      </c>
      <c r="S63" s="2">
        <v>7.96</v>
      </c>
      <c r="T63" s="2">
        <v>0.68</v>
      </c>
      <c r="U63" s="2">
        <v>0.13</v>
      </c>
      <c r="V63" s="2">
        <v>12.3</v>
      </c>
    </row>
  </sheetData>
  <sortState ref="A2:V63">
    <sortCondition ref="A2:A63"/>
  </sortState>
  <printOptions gridLines="1"/>
  <pageMargins left="0.19685039370078741" right="0.19685039370078741" top="0.74803149606299213" bottom="0.74803149606299213" header="0.31496062992125984" footer="0.31496062992125984"/>
  <pageSetup scale="61" fitToHeight="2" orientation="landscape" horizontalDpi="300" verticalDpi="300" r:id="rId1"/>
  <headerFooter>
    <oddHeader>&amp;LRackla Metals Inc.&amp;CRock Sample Locations, Descriptions and Results&amp;RFace  Property</oddHeader>
    <oddFooter>&amp;C Page &amp;P of &amp;N&amp;RAppendix B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C3:Y66"/>
  <sheetViews>
    <sheetView topLeftCell="C1" workbookViewId="0">
      <selection activeCell="G21" sqref="G21"/>
    </sheetView>
  </sheetViews>
  <sheetFormatPr defaultRowHeight="15"/>
  <cols>
    <col min="3" max="3" width="9.85546875" bestFit="1" customWidth="1"/>
    <col min="5" max="5" width="9.5703125" bestFit="1" customWidth="1"/>
    <col min="6" max="6" width="7.7109375" customWidth="1"/>
    <col min="7" max="7" width="9.5703125" bestFit="1" customWidth="1"/>
    <col min="8" max="9" width="10.5703125" bestFit="1" customWidth="1"/>
    <col min="10" max="10" width="6.28515625" customWidth="1"/>
  </cols>
  <sheetData>
    <row r="3" spans="3:25" ht="15.75" thickBot="1"/>
    <row r="4" spans="3:25" ht="30.75" thickBot="1">
      <c r="C4" s="10"/>
      <c r="D4" s="13"/>
      <c r="E4" s="16" t="s">
        <v>392</v>
      </c>
      <c r="F4" s="16" t="s">
        <v>393</v>
      </c>
      <c r="G4" s="16" t="s">
        <v>400</v>
      </c>
      <c r="H4" s="16" t="s">
        <v>401</v>
      </c>
      <c r="I4" s="16" t="s">
        <v>402</v>
      </c>
      <c r="J4" s="17" t="s">
        <v>403</v>
      </c>
      <c r="L4" s="20" t="s">
        <v>377</v>
      </c>
      <c r="M4" s="20" t="s">
        <v>378</v>
      </c>
      <c r="N4" s="20" t="s">
        <v>379</v>
      </c>
      <c r="O4" s="20" t="s">
        <v>380</v>
      </c>
      <c r="P4" s="20" t="s">
        <v>381</v>
      </c>
      <c r="Q4" s="20" t="s">
        <v>382</v>
      </c>
      <c r="R4" s="20" t="s">
        <v>383</v>
      </c>
      <c r="S4" s="20" t="s">
        <v>384</v>
      </c>
      <c r="T4" s="20" t="s">
        <v>385</v>
      </c>
      <c r="U4" s="20" t="s">
        <v>386</v>
      </c>
      <c r="V4" s="20" t="s">
        <v>387</v>
      </c>
      <c r="W4" s="20" t="s">
        <v>388</v>
      </c>
      <c r="X4" s="20" t="s">
        <v>389</v>
      </c>
      <c r="Y4" s="20" t="s">
        <v>390</v>
      </c>
    </row>
    <row r="5" spans="3:25" ht="15.75" thickBot="1">
      <c r="C5" s="11" t="s">
        <v>377</v>
      </c>
      <c r="D5" s="14"/>
      <c r="E5" s="21">
        <f>AVERAGE('Rock Results'!B12:EK12)</f>
        <v>430542.22666666663</v>
      </c>
      <c r="F5" s="21">
        <f>MEDIAN('Rock Results'!B12:EK12)</f>
        <v>62.55</v>
      </c>
      <c r="G5" s="21">
        <f>MIN('Rock Results'!B12:EK12)</f>
        <v>0.03</v>
      </c>
      <c r="H5" s="21">
        <f>MAX('Rock Results'!B12:EK12)</f>
        <v>7186391</v>
      </c>
      <c r="I5" s="21">
        <f>SUM('Rock Results'!B12:EK12)</f>
        <v>7749760.0799999991</v>
      </c>
      <c r="J5" s="23">
        <f>COUNT('Rock Results'!B12:EK12)</f>
        <v>18</v>
      </c>
      <c r="L5" s="2">
        <v>1514</v>
      </c>
      <c r="M5" s="2">
        <v>4.9000000000000004</v>
      </c>
      <c r="N5" s="2">
        <v>0.1</v>
      </c>
      <c r="O5" s="2">
        <v>1875.3</v>
      </c>
      <c r="P5" s="2">
        <v>69.099999999999994</v>
      </c>
      <c r="Q5" s="2">
        <v>13.54</v>
      </c>
      <c r="R5" s="2">
        <v>56</v>
      </c>
      <c r="S5" s="2">
        <v>85</v>
      </c>
      <c r="T5" s="2">
        <v>5.64</v>
      </c>
      <c r="U5" s="2">
        <v>28.4</v>
      </c>
      <c r="V5" s="2">
        <v>1.88</v>
      </c>
      <c r="W5" s="2">
        <v>1.59</v>
      </c>
      <c r="X5" s="2">
        <v>0.03</v>
      </c>
      <c r="Y5" s="2">
        <v>148.6</v>
      </c>
    </row>
    <row r="6" spans="3:25" ht="15.75" thickBot="1">
      <c r="C6" s="11" t="s">
        <v>378</v>
      </c>
      <c r="D6" s="14"/>
      <c r="E6" s="21">
        <f>AVERAGE('Rock Results'!B13:EK13)</f>
        <v>430999.51555555552</v>
      </c>
      <c r="F6" s="21">
        <f>MEDIAN('Rock Results'!B13:EK13)</f>
        <v>46.8</v>
      </c>
      <c r="G6" s="21">
        <f>MIN('Rock Results'!B13:EK13)</f>
        <v>0.03</v>
      </c>
      <c r="H6" s="21">
        <f>MAX('Rock Results'!B13:EK13)</f>
        <v>7186130</v>
      </c>
      <c r="I6" s="21">
        <f>SUM('Rock Results'!B13:EK13)</f>
        <v>7757991.2799999993</v>
      </c>
      <c r="J6" s="23">
        <f>COUNT('Rock Results'!B13:EK13)</f>
        <v>18</v>
      </c>
      <c r="L6" s="2">
        <v>1876</v>
      </c>
      <c r="M6" s="2">
        <v>2.7</v>
      </c>
      <c r="N6" s="2">
        <v>0.6</v>
      </c>
      <c r="O6" s="2">
        <v>10000</v>
      </c>
      <c r="P6" s="2">
        <v>78.2</v>
      </c>
      <c r="Q6" s="2">
        <v>14.2</v>
      </c>
      <c r="R6" s="2">
        <v>45</v>
      </c>
      <c r="S6" s="2">
        <v>20</v>
      </c>
      <c r="T6" s="2">
        <v>8.02</v>
      </c>
      <c r="U6" s="2">
        <v>48.6</v>
      </c>
      <c r="V6" s="2">
        <v>1.22</v>
      </c>
      <c r="W6" s="2">
        <v>1.1100000000000001</v>
      </c>
      <c r="X6" s="2">
        <v>0.03</v>
      </c>
      <c r="Y6" s="2">
        <v>109.6</v>
      </c>
    </row>
    <row r="7" spans="3:25" ht="15.75" thickBot="1">
      <c r="C7" s="11" t="s">
        <v>379</v>
      </c>
      <c r="D7" s="14"/>
      <c r="E7" s="21">
        <f>AVERAGE('Rock Results'!B14:EK14)</f>
        <v>430719.59277777775</v>
      </c>
      <c r="F7" s="21">
        <f>MEDIAN('Rock Results'!B14:EK14)</f>
        <v>58.2</v>
      </c>
      <c r="G7" s="21">
        <f>MIN('Rock Results'!B14:EK14)</f>
        <v>0.03</v>
      </c>
      <c r="H7" s="21">
        <f>MAX('Rock Results'!B14:EK14)</f>
        <v>7186130</v>
      </c>
      <c r="I7" s="21">
        <f>SUM('Rock Results'!B14:EK14)</f>
        <v>7752952.6699999999</v>
      </c>
      <c r="J7" s="23">
        <f>COUNT('Rock Results'!B14:EK14)</f>
        <v>18</v>
      </c>
      <c r="L7" s="2">
        <v>2437</v>
      </c>
      <c r="M7" s="2">
        <v>3</v>
      </c>
      <c r="N7" s="2">
        <v>0.1</v>
      </c>
      <c r="O7" s="2">
        <v>4308.5</v>
      </c>
      <c r="P7" s="2">
        <v>78.8</v>
      </c>
      <c r="Q7" s="2">
        <v>19.760000000000002</v>
      </c>
      <c r="R7" s="2">
        <v>65</v>
      </c>
      <c r="S7" s="2">
        <v>30</v>
      </c>
      <c r="T7" s="2">
        <v>11.95</v>
      </c>
      <c r="U7" s="2">
        <v>51.4</v>
      </c>
      <c r="V7" s="2">
        <v>1.8</v>
      </c>
      <c r="W7" s="2">
        <v>1.43</v>
      </c>
      <c r="X7" s="2">
        <v>0.03</v>
      </c>
      <c r="Y7" s="2">
        <v>157.9</v>
      </c>
    </row>
    <row r="8" spans="3:25" ht="15.75" thickBot="1">
      <c r="C8" s="11" t="s">
        <v>380</v>
      </c>
      <c r="D8" s="14"/>
      <c r="E8" s="21">
        <f>AVERAGE('Rock Results'!B15:EK15)</f>
        <v>430502.26611111104</v>
      </c>
      <c r="F8" s="21">
        <f>MEDIAN('Rock Results'!B15:EK15)</f>
        <v>7.5350000000000001</v>
      </c>
      <c r="G8" s="21">
        <f>MIN('Rock Results'!B15:EK15)</f>
        <v>0.06</v>
      </c>
      <c r="H8" s="21">
        <f>MAX('Rock Results'!B15:EK15)</f>
        <v>7185219</v>
      </c>
      <c r="I8" s="21">
        <f>SUM('Rock Results'!B15:EK15)</f>
        <v>7749040.7899999991</v>
      </c>
      <c r="J8" s="23">
        <f>COUNT('Rock Results'!B15:EK15)</f>
        <v>18</v>
      </c>
      <c r="L8" s="2">
        <v>1835</v>
      </c>
      <c r="M8" s="2">
        <v>6.9</v>
      </c>
      <c r="N8" s="2">
        <v>0.1</v>
      </c>
      <c r="O8" s="2">
        <v>48.4</v>
      </c>
      <c r="P8" s="2">
        <v>198.4</v>
      </c>
      <c r="Q8" s="2">
        <v>58.89</v>
      </c>
      <c r="R8" s="2">
        <v>57</v>
      </c>
      <c r="S8" s="2">
        <v>25</v>
      </c>
      <c r="T8" s="2">
        <v>34.53</v>
      </c>
      <c r="U8" s="2">
        <v>64.2</v>
      </c>
      <c r="V8" s="2">
        <v>5.98</v>
      </c>
      <c r="W8" s="2">
        <v>4.08</v>
      </c>
      <c r="X8" s="30">
        <v>1.05</v>
      </c>
      <c r="Y8" s="2">
        <v>151.19999999999999</v>
      </c>
    </row>
    <row r="9" spans="3:25" ht="15.75" thickBot="1">
      <c r="C9" s="11" t="s">
        <v>381</v>
      </c>
      <c r="D9" s="14"/>
      <c r="E9" s="21">
        <f>AVERAGE('Rock Results'!B16:EK16)</f>
        <v>430469.40499999997</v>
      </c>
      <c r="F9" s="21">
        <f>MEDIAN('Rock Results'!B16:EK16)</f>
        <v>23.835000000000001</v>
      </c>
      <c r="G9" s="21">
        <f>MIN('Rock Results'!B16:EK16)</f>
        <v>0.06</v>
      </c>
      <c r="H9" s="21">
        <f>MAX('Rock Results'!B16:EK16)</f>
        <v>7185232</v>
      </c>
      <c r="I9" s="21">
        <f>SUM('Rock Results'!B16:EK16)</f>
        <v>7748449.2899999991</v>
      </c>
      <c r="J9" s="23">
        <f>COUNT('Rock Results'!B16:EK16)</f>
        <v>18</v>
      </c>
      <c r="L9" s="2">
        <v>346</v>
      </c>
      <c r="M9" s="2">
        <v>7.6</v>
      </c>
      <c r="N9" s="2">
        <v>0.1</v>
      </c>
      <c r="O9" s="2">
        <v>1801.8</v>
      </c>
      <c r="P9" s="2">
        <v>20.8</v>
      </c>
      <c r="Q9" s="2">
        <v>7.66</v>
      </c>
      <c r="R9" s="2">
        <v>15</v>
      </c>
      <c r="S9" s="2">
        <v>68</v>
      </c>
      <c r="T9" s="2">
        <v>1.21</v>
      </c>
      <c r="U9" s="2">
        <v>13.6</v>
      </c>
      <c r="V9" s="2">
        <v>2.79</v>
      </c>
      <c r="W9" s="2">
        <v>0.57999999999999996</v>
      </c>
      <c r="X9" s="2">
        <v>0.08</v>
      </c>
      <c r="Y9" s="2">
        <v>62.6</v>
      </c>
    </row>
    <row r="10" spans="3:25" ht="15.75" thickBot="1">
      <c r="C10" s="11" t="s">
        <v>382</v>
      </c>
      <c r="D10" s="14"/>
      <c r="E10" s="21">
        <f>AVERAGE('Rock Results'!B17:EK17)</f>
        <v>430572.3844444445</v>
      </c>
      <c r="F10" s="21">
        <f>MEDIAN('Rock Results'!B17:EK17)</f>
        <v>9.3000000000000007</v>
      </c>
      <c r="G10" s="21">
        <f>MIN('Rock Results'!B17:EK17)</f>
        <v>0.03</v>
      </c>
      <c r="H10" s="21">
        <f>MAX('Rock Results'!B17:EK17)</f>
        <v>7185683</v>
      </c>
      <c r="I10" s="21">
        <f>SUM('Rock Results'!B17:EK17)</f>
        <v>7750302.9200000009</v>
      </c>
      <c r="J10" s="23">
        <f>COUNT('Rock Results'!B17:EK17)</f>
        <v>18</v>
      </c>
      <c r="L10" s="2">
        <v>124</v>
      </c>
      <c r="M10" s="2">
        <v>4.2</v>
      </c>
      <c r="N10" s="2">
        <v>0.1</v>
      </c>
      <c r="O10" s="2">
        <v>2368.1</v>
      </c>
      <c r="P10" s="2">
        <v>14.8</v>
      </c>
      <c r="Q10" s="2">
        <v>2.37</v>
      </c>
      <c r="R10" s="2">
        <v>2.5</v>
      </c>
      <c r="S10" s="2">
        <v>58</v>
      </c>
      <c r="T10" s="2">
        <v>0.37</v>
      </c>
      <c r="U10" s="2">
        <v>3.7</v>
      </c>
      <c r="V10" s="2">
        <v>1.23</v>
      </c>
      <c r="W10" s="2">
        <v>0.25</v>
      </c>
      <c r="X10" s="2">
        <v>0.04</v>
      </c>
      <c r="Y10" s="2">
        <v>24.5</v>
      </c>
    </row>
    <row r="11" spans="3:25" ht="15.75" thickBot="1">
      <c r="C11" s="11" t="s">
        <v>383</v>
      </c>
      <c r="D11" s="14"/>
      <c r="E11" s="21">
        <f>AVERAGE('Rock Results'!B18:EK18)</f>
        <v>430546.77222222218</v>
      </c>
      <c r="F11" s="21">
        <f>MEDIAN('Rock Results'!B18:EK18)</f>
        <v>7.7850000000000001</v>
      </c>
      <c r="G11" s="21">
        <f>MIN('Rock Results'!B18:EK18)</f>
        <v>0.1</v>
      </c>
      <c r="H11" s="21">
        <f>MAX('Rock Results'!B18:EK18)</f>
        <v>7185771</v>
      </c>
      <c r="I11" s="21">
        <f>SUM('Rock Results'!B18:EK18)</f>
        <v>7749841.8999999994</v>
      </c>
      <c r="J11" s="23">
        <f>COUNT('Rock Results'!B18:EK18)</f>
        <v>18</v>
      </c>
      <c r="L11" s="2">
        <v>78</v>
      </c>
      <c r="M11" s="2">
        <v>1.8</v>
      </c>
      <c r="N11" s="2">
        <v>0.1</v>
      </c>
      <c r="O11" s="2">
        <v>1807.7</v>
      </c>
      <c r="P11" s="2">
        <v>5.5</v>
      </c>
      <c r="Q11" s="2">
        <v>1.06</v>
      </c>
      <c r="R11" s="2">
        <v>2.5</v>
      </c>
      <c r="S11" s="2">
        <v>90</v>
      </c>
      <c r="T11" s="2">
        <v>0.13</v>
      </c>
      <c r="U11" s="2">
        <v>2.5</v>
      </c>
      <c r="V11" s="2">
        <v>0.56999999999999995</v>
      </c>
      <c r="W11" s="2">
        <v>0.15</v>
      </c>
      <c r="X11" s="2">
        <v>0.01</v>
      </c>
      <c r="Y11" s="2">
        <v>13.2</v>
      </c>
    </row>
    <row r="12" spans="3:25" ht="15.75" thickBot="1">
      <c r="C12" s="11" t="s">
        <v>384</v>
      </c>
      <c r="D12" s="14"/>
      <c r="E12" s="21">
        <f>AVERAGE('Rock Results'!B19:EK19)</f>
        <v>430625.07499999995</v>
      </c>
      <c r="F12" s="21">
        <f>MEDIAN('Rock Results'!B19:EK19)</f>
        <v>31.215</v>
      </c>
      <c r="G12" s="21">
        <f>MIN('Rock Results'!B19:EK19)</f>
        <v>0.1</v>
      </c>
      <c r="H12" s="21">
        <f>MAX('Rock Results'!B19:EK19)</f>
        <v>7186408</v>
      </c>
      <c r="I12" s="21">
        <f>SUM('Rock Results'!B19:EK19)</f>
        <v>7751251.3499999987</v>
      </c>
      <c r="J12" s="23">
        <f>COUNT('Rock Results'!B19:EK19)</f>
        <v>18</v>
      </c>
      <c r="L12" s="30">
        <v>73000</v>
      </c>
      <c r="M12" s="30">
        <v>175.6</v>
      </c>
      <c r="N12" s="2">
        <v>3.5</v>
      </c>
      <c r="O12" s="2">
        <v>8399.6</v>
      </c>
      <c r="P12" s="2">
        <v>1202.5</v>
      </c>
      <c r="Q12" s="2">
        <v>240.64</v>
      </c>
      <c r="R12" s="30">
        <v>1102</v>
      </c>
      <c r="S12" s="2">
        <v>7</v>
      </c>
      <c r="T12" s="30">
        <v>115.11</v>
      </c>
      <c r="U12" s="2">
        <v>53.6</v>
      </c>
      <c r="V12" s="30">
        <v>10.93</v>
      </c>
      <c r="W12" s="30">
        <v>15.16</v>
      </c>
      <c r="X12" s="2">
        <v>0.41</v>
      </c>
      <c r="Y12" s="2">
        <v>60.5</v>
      </c>
    </row>
    <row r="13" spans="3:25" ht="15.75" thickBot="1">
      <c r="C13" s="11" t="s">
        <v>385</v>
      </c>
      <c r="D13" s="14"/>
      <c r="E13" s="21">
        <f>AVERAGE('Rock Results'!B20:EK20)</f>
        <v>430634.89833333332</v>
      </c>
      <c r="F13" s="21">
        <f>MEDIAN('Rock Results'!B20:EK20)</f>
        <v>10.275</v>
      </c>
      <c r="G13" s="21">
        <f>MIN('Rock Results'!B20:EK20)</f>
        <v>7.0000000000000007E-2</v>
      </c>
      <c r="H13" s="21">
        <f>MAX('Rock Results'!B20:EK20)</f>
        <v>7186707</v>
      </c>
      <c r="I13" s="21">
        <f>SUM('Rock Results'!B20:EK20)</f>
        <v>7751428.1699999999</v>
      </c>
      <c r="J13" s="23">
        <f>COUNT('Rock Results'!B20:EK20)</f>
        <v>18</v>
      </c>
      <c r="L13" s="30">
        <v>33000</v>
      </c>
      <c r="M13" s="2">
        <v>36.799999999999997</v>
      </c>
      <c r="N13" s="2">
        <v>2.7</v>
      </c>
      <c r="O13" s="2">
        <v>481.2</v>
      </c>
      <c r="P13" s="2">
        <v>246.8</v>
      </c>
      <c r="Q13" s="2">
        <v>45.55</v>
      </c>
      <c r="R13" s="30">
        <v>1096</v>
      </c>
      <c r="S13" s="2">
        <v>5</v>
      </c>
      <c r="T13" s="2">
        <v>24.4</v>
      </c>
      <c r="U13" s="2">
        <v>30.6</v>
      </c>
      <c r="V13" s="2">
        <v>7.29</v>
      </c>
      <c r="W13" s="2">
        <v>1.77</v>
      </c>
      <c r="X13" s="2">
        <v>0.06</v>
      </c>
      <c r="Y13" s="2">
        <v>17.2</v>
      </c>
    </row>
    <row r="14" spans="3:25" ht="15.75" thickBot="1">
      <c r="C14" s="11" t="s">
        <v>386</v>
      </c>
      <c r="D14" s="14"/>
      <c r="E14" s="21">
        <f>AVERAGE('Rock Results'!B21:EK21)</f>
        <v>430498.18555555557</v>
      </c>
      <c r="F14" s="21">
        <f>MEDIAN('Rock Results'!B21:EK21)</f>
        <v>115.5</v>
      </c>
      <c r="G14" s="21">
        <f>MIN('Rock Results'!B21:EK21)</f>
        <v>0.1</v>
      </c>
      <c r="H14" s="21">
        <f>MAX('Rock Results'!B21:EK21)</f>
        <v>7185923</v>
      </c>
      <c r="I14" s="21">
        <f>SUM('Rock Results'!B21:EK21)</f>
        <v>7748967.3399999999</v>
      </c>
      <c r="J14" s="23">
        <f>COUNT('Rock Results'!B21:EK21)</f>
        <v>18</v>
      </c>
      <c r="L14" s="2">
        <v>815</v>
      </c>
      <c r="M14" s="2">
        <v>1.4</v>
      </c>
      <c r="N14" s="2">
        <v>1.4</v>
      </c>
      <c r="O14" s="2">
        <v>2639.7</v>
      </c>
      <c r="P14" s="2">
        <v>59.9</v>
      </c>
      <c r="Q14" s="2">
        <v>4.3600000000000003</v>
      </c>
      <c r="R14" s="2">
        <v>19</v>
      </c>
      <c r="S14" s="2">
        <v>23</v>
      </c>
      <c r="T14" s="2">
        <v>2.81</v>
      </c>
      <c r="U14" s="2">
        <v>10.3</v>
      </c>
      <c r="V14" s="2">
        <v>0.32</v>
      </c>
      <c r="W14" s="2">
        <v>0.41</v>
      </c>
      <c r="X14" s="2">
        <v>0.04</v>
      </c>
      <c r="Y14" s="2">
        <v>31.5</v>
      </c>
    </row>
    <row r="15" spans="3:25" ht="15.75" thickBot="1">
      <c r="C15" s="11" t="s">
        <v>387</v>
      </c>
      <c r="D15" s="14"/>
      <c r="E15" s="21">
        <f>AVERAGE('Rock Results'!B22:EK22)</f>
        <v>430495.88111111103</v>
      </c>
      <c r="F15" s="21">
        <f>MEDIAN('Rock Results'!B22:EK22)</f>
        <v>12.45</v>
      </c>
      <c r="G15" s="21">
        <f>MIN('Rock Results'!B22:EK22)</f>
        <v>0.1</v>
      </c>
      <c r="H15" s="21">
        <f>MAX('Rock Results'!B22:EK22)</f>
        <v>7185971</v>
      </c>
      <c r="I15" s="21">
        <f>SUM('Rock Results'!B22:EK22)</f>
        <v>7748925.8599999985</v>
      </c>
      <c r="J15" s="23">
        <f>COUNT('Rock Results'!B22:EK22)</f>
        <v>18</v>
      </c>
      <c r="L15" s="2">
        <v>2998</v>
      </c>
      <c r="M15" s="2">
        <v>5.3</v>
      </c>
      <c r="N15" s="2">
        <v>2.4</v>
      </c>
      <c r="O15" s="2">
        <v>10000</v>
      </c>
      <c r="P15" s="2">
        <v>50</v>
      </c>
      <c r="Q15" s="2">
        <v>14.23</v>
      </c>
      <c r="R15" s="2">
        <v>54</v>
      </c>
      <c r="S15" s="2">
        <v>76</v>
      </c>
      <c r="T15" s="2">
        <v>2.15</v>
      </c>
      <c r="U15" s="2">
        <v>29.5</v>
      </c>
      <c r="V15" s="2">
        <v>1.28</v>
      </c>
      <c r="W15" s="2">
        <v>0.72</v>
      </c>
      <c r="X15" s="2">
        <v>0.01</v>
      </c>
      <c r="Y15" s="2">
        <v>92</v>
      </c>
    </row>
    <row r="16" spans="3:25" ht="15.75" thickBot="1">
      <c r="C16" s="11" t="s">
        <v>388</v>
      </c>
      <c r="D16" s="14"/>
      <c r="E16" s="21">
        <f>AVERAGE('Rock Results'!B23:EK23)</f>
        <v>430428.56722222222</v>
      </c>
      <c r="F16" s="21">
        <f>MEDIAN('Rock Results'!B23:EK23)</f>
        <v>6.9499999999999993</v>
      </c>
      <c r="G16" s="21">
        <f>MIN('Rock Results'!B23:EK23)</f>
        <v>0.02</v>
      </c>
      <c r="H16" s="21">
        <f>MAX('Rock Results'!B23:EK23)</f>
        <v>7184302</v>
      </c>
      <c r="I16" s="21">
        <f>SUM('Rock Results'!B23:EK23)</f>
        <v>7747714.21</v>
      </c>
      <c r="J16" s="23">
        <f>COUNT('Rock Results'!B23:EK23)</f>
        <v>18</v>
      </c>
      <c r="L16" s="30">
        <v>67000</v>
      </c>
      <c r="M16" s="2">
        <v>64.2</v>
      </c>
      <c r="N16" s="2">
        <v>2.2999999999999998</v>
      </c>
      <c r="O16" s="2">
        <v>248.2</v>
      </c>
      <c r="P16" s="2">
        <v>1015.9</v>
      </c>
      <c r="Q16" s="2">
        <v>141.99</v>
      </c>
      <c r="R16" s="30">
        <v>1001</v>
      </c>
      <c r="S16" s="2">
        <v>4</v>
      </c>
      <c r="T16" s="30">
        <v>65.569999999999993</v>
      </c>
      <c r="U16" s="2">
        <v>66.900000000000006</v>
      </c>
      <c r="V16" s="2">
        <v>8.3800000000000008</v>
      </c>
      <c r="W16" s="2">
        <v>7.15</v>
      </c>
      <c r="X16" s="2">
        <v>0.3</v>
      </c>
      <c r="Y16" s="2">
        <v>119.9</v>
      </c>
    </row>
    <row r="17" spans="3:25" ht="15.75" thickBot="1">
      <c r="C17" s="11" t="s">
        <v>389</v>
      </c>
      <c r="D17" s="14"/>
      <c r="E17" s="21">
        <f>AVERAGE('Rock Results'!B24:EK24)</f>
        <v>430941.37277777778</v>
      </c>
      <c r="F17" s="21">
        <f>MEDIAN('Rock Results'!B24:EK24)</f>
        <v>137.14500000000001</v>
      </c>
      <c r="G17" s="21">
        <f>MIN('Rock Results'!B24:EK24)</f>
        <v>0.1</v>
      </c>
      <c r="H17" s="21">
        <f>MAX('Rock Results'!B24:EK24)</f>
        <v>7184296</v>
      </c>
      <c r="I17" s="21">
        <f>SUM('Rock Results'!B24:EK24)</f>
        <v>7756944.71</v>
      </c>
      <c r="J17" s="23">
        <f>COUNT('Rock Results'!B24:EK24)</f>
        <v>18</v>
      </c>
      <c r="L17" s="30">
        <v>71000</v>
      </c>
      <c r="M17" s="2">
        <v>42.2</v>
      </c>
      <c r="N17" s="2">
        <v>6.7</v>
      </c>
      <c r="O17" s="2">
        <v>161.5</v>
      </c>
      <c r="P17" s="2">
        <v>566.5</v>
      </c>
      <c r="Q17" s="30">
        <v>366.34</v>
      </c>
      <c r="R17" s="30">
        <v>1187</v>
      </c>
      <c r="S17" s="2">
        <v>7</v>
      </c>
      <c r="T17" s="2">
        <v>43.3</v>
      </c>
      <c r="U17" s="2">
        <v>75.5</v>
      </c>
      <c r="V17" s="2">
        <v>7.35</v>
      </c>
      <c r="W17" s="2">
        <v>2.78</v>
      </c>
      <c r="X17" s="2">
        <v>0.35</v>
      </c>
      <c r="Y17" s="2">
        <v>72.2</v>
      </c>
    </row>
    <row r="18" spans="3:25" ht="15.75" thickBot="1">
      <c r="C18" s="12" t="s">
        <v>390</v>
      </c>
      <c r="D18" s="15"/>
      <c r="E18" s="22">
        <f>AVERAGE('Rock Results'!B25:EK25)</f>
        <v>430419.10888888879</v>
      </c>
      <c r="F18" s="22">
        <f>MEDIAN('Rock Results'!B25:EK25)</f>
        <v>10.950000000000001</v>
      </c>
      <c r="G18" s="22">
        <f>MIN('Rock Results'!B25:EK25)</f>
        <v>0.02</v>
      </c>
      <c r="H18" s="22">
        <f>MAX('Rock Results'!B25:EK25)</f>
        <v>7184296</v>
      </c>
      <c r="I18" s="22">
        <f>SUM('Rock Results'!B25:EK25)</f>
        <v>7747543.9599999981</v>
      </c>
      <c r="J18" s="24">
        <f>COUNT('Rock Results'!B25:EK25)</f>
        <v>18</v>
      </c>
      <c r="L18" s="2">
        <v>3035</v>
      </c>
      <c r="M18" s="2">
        <v>4.0999999999999996</v>
      </c>
      <c r="N18" s="2">
        <v>0.1</v>
      </c>
      <c r="O18" s="2">
        <v>10000</v>
      </c>
      <c r="P18" s="2">
        <v>50.7</v>
      </c>
      <c r="Q18" s="2">
        <v>8.44</v>
      </c>
      <c r="R18" s="2">
        <v>36</v>
      </c>
      <c r="S18" s="2">
        <v>25</v>
      </c>
      <c r="T18" s="2">
        <v>2.84</v>
      </c>
      <c r="U18" s="2">
        <v>37</v>
      </c>
      <c r="V18" s="2">
        <v>0.45</v>
      </c>
      <c r="W18" s="2">
        <v>0.45</v>
      </c>
      <c r="X18" s="2">
        <v>0.09</v>
      </c>
      <c r="Y18" s="2">
        <v>155.80000000000001</v>
      </c>
    </row>
    <row r="19" spans="3:25">
      <c r="L19" s="30">
        <v>7878</v>
      </c>
      <c r="M19" s="2">
        <v>14.2</v>
      </c>
      <c r="N19" s="2">
        <v>4.9000000000000004</v>
      </c>
      <c r="O19" s="2">
        <v>4628.2</v>
      </c>
      <c r="P19" s="2">
        <v>163.6</v>
      </c>
      <c r="Q19" s="2">
        <v>64.489999999999995</v>
      </c>
      <c r="R19" s="2">
        <v>661</v>
      </c>
      <c r="S19" s="2">
        <v>18</v>
      </c>
      <c r="T19" s="2">
        <v>11.54</v>
      </c>
      <c r="U19" s="2">
        <v>91.8</v>
      </c>
      <c r="V19" s="2">
        <v>9.51</v>
      </c>
      <c r="W19" s="2">
        <v>4.55</v>
      </c>
      <c r="X19" s="2">
        <v>0.78</v>
      </c>
      <c r="Y19" s="30">
        <v>712.3</v>
      </c>
    </row>
    <row r="20" spans="3:25">
      <c r="L20" s="30">
        <v>16000</v>
      </c>
      <c r="M20" s="2">
        <v>46</v>
      </c>
      <c r="N20" s="2">
        <v>5.9</v>
      </c>
      <c r="O20" s="2">
        <v>9374</v>
      </c>
      <c r="P20" s="2">
        <v>320.5</v>
      </c>
      <c r="Q20" s="2">
        <v>233.42</v>
      </c>
      <c r="R20" s="2">
        <v>510</v>
      </c>
      <c r="S20" s="2">
        <v>22</v>
      </c>
      <c r="T20" s="2">
        <v>27.9</v>
      </c>
      <c r="U20" s="30">
        <v>120.6</v>
      </c>
      <c r="V20" s="2">
        <v>4.96</v>
      </c>
      <c r="W20" s="2">
        <v>2.5099999999999998</v>
      </c>
      <c r="X20" s="30">
        <v>1.29</v>
      </c>
      <c r="Y20" s="30">
        <v>1143</v>
      </c>
    </row>
    <row r="21" spans="3:25">
      <c r="L21" s="30">
        <v>15000</v>
      </c>
      <c r="M21" s="2">
        <v>97.6</v>
      </c>
      <c r="N21" s="2">
        <v>2.5</v>
      </c>
      <c r="O21" s="2">
        <v>1741.8</v>
      </c>
      <c r="P21" s="2">
        <v>255.7</v>
      </c>
      <c r="Q21" s="2">
        <v>290.56</v>
      </c>
      <c r="R21" s="30">
        <v>1062</v>
      </c>
      <c r="S21" s="2">
        <v>58</v>
      </c>
      <c r="T21" s="30">
        <v>147.97</v>
      </c>
      <c r="U21" s="30">
        <v>198.6</v>
      </c>
      <c r="V21" s="2">
        <v>9.9499999999999993</v>
      </c>
      <c r="W21" s="30">
        <v>37.96</v>
      </c>
      <c r="X21" s="30">
        <v>7</v>
      </c>
      <c r="Y21" s="30">
        <v>1251.4000000000001</v>
      </c>
    </row>
    <row r="22" spans="3:25">
      <c r="L22" s="30">
        <v>42000</v>
      </c>
      <c r="M22" s="2">
        <v>37</v>
      </c>
      <c r="N22" s="2">
        <v>3.4</v>
      </c>
      <c r="O22" s="2">
        <v>531.70000000000005</v>
      </c>
      <c r="P22" s="2">
        <v>279</v>
      </c>
      <c r="Q22" s="2">
        <v>204.26</v>
      </c>
      <c r="R22" s="2">
        <v>804</v>
      </c>
      <c r="S22" s="2">
        <v>26</v>
      </c>
      <c r="T22" s="30">
        <v>56.43</v>
      </c>
      <c r="U22" s="30">
        <v>116.9</v>
      </c>
      <c r="V22" s="2">
        <v>10.55</v>
      </c>
      <c r="W22" s="2">
        <v>9.3000000000000007</v>
      </c>
      <c r="X22" s="30">
        <v>1.53</v>
      </c>
      <c r="Y22" s="30">
        <v>672.1</v>
      </c>
    </row>
    <row r="23" spans="3:25">
      <c r="L23" s="30">
        <v>44000</v>
      </c>
      <c r="M23" s="2">
        <v>29.4</v>
      </c>
      <c r="N23" s="30">
        <v>9.4</v>
      </c>
      <c r="O23" s="2">
        <v>6249</v>
      </c>
      <c r="P23" s="2">
        <v>669.6</v>
      </c>
      <c r="Q23" s="2">
        <v>182.04</v>
      </c>
      <c r="R23" s="2">
        <v>751</v>
      </c>
      <c r="S23" s="2">
        <v>5</v>
      </c>
      <c r="T23" s="2">
        <v>44.43</v>
      </c>
      <c r="U23" s="30">
        <v>107.2</v>
      </c>
      <c r="V23" s="2">
        <v>9.67</v>
      </c>
      <c r="W23" s="2">
        <v>4.42</v>
      </c>
      <c r="X23" s="30">
        <v>1.37</v>
      </c>
      <c r="Y23" s="30">
        <v>696.5</v>
      </c>
    </row>
    <row r="24" spans="3:25">
      <c r="L24" s="2">
        <v>1974</v>
      </c>
      <c r="M24" s="2">
        <v>51.1</v>
      </c>
      <c r="N24" s="2">
        <v>1.6</v>
      </c>
      <c r="O24" s="2">
        <v>61.6</v>
      </c>
      <c r="P24" s="2">
        <v>131.4</v>
      </c>
      <c r="Q24" s="2">
        <v>62.17</v>
      </c>
      <c r="R24" s="2">
        <v>197</v>
      </c>
      <c r="S24" s="2">
        <v>25</v>
      </c>
      <c r="T24" s="2">
        <v>26.58</v>
      </c>
      <c r="U24" s="2">
        <v>7</v>
      </c>
      <c r="V24" s="2">
        <v>6.31</v>
      </c>
      <c r="W24" s="2">
        <v>1.1100000000000001</v>
      </c>
      <c r="X24" s="2">
        <v>0.72</v>
      </c>
      <c r="Y24" s="2">
        <v>36.799999999999997</v>
      </c>
    </row>
    <row r="25" spans="3:25">
      <c r="L25" s="2">
        <v>1316</v>
      </c>
      <c r="M25" s="2">
        <v>0.4</v>
      </c>
      <c r="N25" s="2">
        <v>0.8</v>
      </c>
      <c r="O25" s="2">
        <v>408.7</v>
      </c>
      <c r="P25" s="2">
        <v>22</v>
      </c>
      <c r="Q25" s="2">
        <v>25.37</v>
      </c>
      <c r="R25" s="2">
        <v>135</v>
      </c>
      <c r="S25" s="2">
        <v>19</v>
      </c>
      <c r="T25" s="2">
        <v>3.09</v>
      </c>
      <c r="U25" s="2">
        <v>2.1</v>
      </c>
      <c r="V25" s="2">
        <v>5.88</v>
      </c>
      <c r="W25" s="2">
        <v>0.41</v>
      </c>
      <c r="X25" s="2">
        <v>7.0000000000000007E-2</v>
      </c>
      <c r="Y25" s="2">
        <v>4.8</v>
      </c>
    </row>
    <row r="26" spans="3:25">
      <c r="L26" s="2">
        <v>1160</v>
      </c>
      <c r="M26" s="2">
        <v>10.6</v>
      </c>
      <c r="N26" s="2">
        <v>2.1</v>
      </c>
      <c r="O26" s="2">
        <v>426.4</v>
      </c>
      <c r="P26" s="2">
        <v>13.6</v>
      </c>
      <c r="Q26" s="2">
        <v>7.16</v>
      </c>
      <c r="R26" s="2">
        <v>62</v>
      </c>
      <c r="S26" s="2">
        <v>26</v>
      </c>
      <c r="T26" s="2">
        <v>0.88</v>
      </c>
      <c r="U26" s="2">
        <v>2.5</v>
      </c>
      <c r="V26" s="2">
        <v>3.29</v>
      </c>
      <c r="W26" s="2">
        <v>0.23</v>
      </c>
      <c r="X26" s="2">
        <v>0.08</v>
      </c>
      <c r="Y26" s="2">
        <v>4.2</v>
      </c>
    </row>
    <row r="27" spans="3:25">
      <c r="L27" s="2">
        <v>906</v>
      </c>
      <c r="M27" s="2">
        <v>1.6</v>
      </c>
      <c r="N27" s="2">
        <v>1.1000000000000001</v>
      </c>
      <c r="O27" s="2">
        <v>909.9</v>
      </c>
      <c r="P27" s="2">
        <v>9.4</v>
      </c>
      <c r="Q27" s="2">
        <v>5.68</v>
      </c>
      <c r="R27" s="2">
        <v>54</v>
      </c>
      <c r="S27" s="2">
        <v>22</v>
      </c>
      <c r="T27" s="2">
        <v>0.9</v>
      </c>
      <c r="U27" s="2">
        <v>1.4</v>
      </c>
      <c r="V27" s="2">
        <v>3.9</v>
      </c>
      <c r="W27" s="2">
        <v>0.23</v>
      </c>
      <c r="X27" s="2">
        <v>0.1</v>
      </c>
      <c r="Y27" s="2">
        <v>1.4</v>
      </c>
    </row>
    <row r="28" spans="3:25">
      <c r="L28" s="2">
        <v>2834</v>
      </c>
      <c r="M28" s="2">
        <v>17.399999999999999</v>
      </c>
      <c r="N28" s="2">
        <v>0.1</v>
      </c>
      <c r="O28" s="2">
        <v>49.3</v>
      </c>
      <c r="P28" s="2">
        <v>79.900000000000006</v>
      </c>
      <c r="Q28" s="2">
        <v>96.42</v>
      </c>
      <c r="R28" s="2">
        <v>344</v>
      </c>
      <c r="S28" s="2">
        <v>19</v>
      </c>
      <c r="T28" s="2">
        <v>22.82</v>
      </c>
      <c r="U28" s="30">
        <v>116.3</v>
      </c>
      <c r="V28" s="2">
        <v>6.66</v>
      </c>
      <c r="W28" s="2">
        <v>1.87</v>
      </c>
      <c r="X28" s="2">
        <v>0.05</v>
      </c>
      <c r="Y28" s="2">
        <v>33.700000000000003</v>
      </c>
    </row>
    <row r="29" spans="3:25">
      <c r="L29" s="30">
        <v>19000</v>
      </c>
      <c r="M29" s="2">
        <v>45.6</v>
      </c>
      <c r="N29" s="2">
        <v>5.0999999999999996</v>
      </c>
      <c r="O29" s="2">
        <v>819.5</v>
      </c>
      <c r="P29" s="2">
        <v>213.7</v>
      </c>
      <c r="Q29" s="2">
        <v>274.64999999999998</v>
      </c>
      <c r="R29" s="2">
        <v>602</v>
      </c>
      <c r="S29" s="2">
        <v>8</v>
      </c>
      <c r="T29" s="2">
        <v>24.7</v>
      </c>
      <c r="U29" s="2">
        <v>70.900000000000006</v>
      </c>
      <c r="V29" s="2">
        <v>9.09</v>
      </c>
      <c r="W29" s="2">
        <v>2.56</v>
      </c>
      <c r="X29" s="2">
        <v>0.49</v>
      </c>
      <c r="Y29" s="30">
        <v>1623.1</v>
      </c>
    </row>
    <row r="30" spans="3:25">
      <c r="L30" s="30">
        <v>14000</v>
      </c>
      <c r="M30" s="2">
        <v>52</v>
      </c>
      <c r="N30" s="2">
        <v>0.1</v>
      </c>
      <c r="O30" s="2">
        <v>1655.1</v>
      </c>
      <c r="P30" s="2">
        <v>175.8</v>
      </c>
      <c r="Q30" s="2">
        <v>101.87</v>
      </c>
      <c r="R30" s="2">
        <v>242</v>
      </c>
      <c r="S30" s="2">
        <v>60</v>
      </c>
      <c r="T30" s="2">
        <v>16.760000000000002</v>
      </c>
      <c r="U30" s="30">
        <v>480.4</v>
      </c>
      <c r="V30" s="2">
        <v>7.96</v>
      </c>
      <c r="W30" s="2">
        <v>7.4</v>
      </c>
      <c r="X30" s="2">
        <v>0.09</v>
      </c>
      <c r="Y30" s="30">
        <v>2083.1</v>
      </c>
    </row>
    <row r="31" spans="3:25">
      <c r="L31" s="30">
        <v>15000</v>
      </c>
      <c r="M31" s="2">
        <v>31.5</v>
      </c>
      <c r="N31" s="2">
        <v>2.1</v>
      </c>
      <c r="O31" s="2">
        <v>1945.4</v>
      </c>
      <c r="P31" s="2">
        <v>179.1</v>
      </c>
      <c r="Q31" s="2">
        <v>93.51</v>
      </c>
      <c r="R31" s="2">
        <v>322</v>
      </c>
      <c r="S31" s="2">
        <v>38</v>
      </c>
      <c r="T31" s="2">
        <v>16.82</v>
      </c>
      <c r="U31" s="30">
        <v>251.4</v>
      </c>
      <c r="V31" s="2">
        <v>7.72</v>
      </c>
      <c r="W31" s="2">
        <v>5.46</v>
      </c>
      <c r="X31" s="2">
        <v>0.12</v>
      </c>
      <c r="Y31" s="30">
        <v>779.2</v>
      </c>
    </row>
    <row r="32" spans="3:25">
      <c r="L32" s="30">
        <v>7597</v>
      </c>
      <c r="M32" s="2">
        <v>54.2</v>
      </c>
      <c r="N32" s="2">
        <v>1.1000000000000001</v>
      </c>
      <c r="O32" s="2">
        <v>1172.7</v>
      </c>
      <c r="P32" s="2">
        <v>188.5</v>
      </c>
      <c r="Q32" s="2">
        <v>98.51</v>
      </c>
      <c r="R32" s="2">
        <v>309</v>
      </c>
      <c r="S32" s="2">
        <v>7</v>
      </c>
      <c r="T32" s="2">
        <v>10.62</v>
      </c>
      <c r="U32" s="2">
        <v>99</v>
      </c>
      <c r="V32" s="2">
        <v>6.49</v>
      </c>
      <c r="W32" s="2">
        <v>2.75</v>
      </c>
      <c r="X32" s="2">
        <v>0.17</v>
      </c>
      <c r="Y32" s="2">
        <v>314.7</v>
      </c>
    </row>
    <row r="33" spans="12:25">
      <c r="L33" s="30">
        <v>16000</v>
      </c>
      <c r="M33" s="2">
        <v>34.799999999999997</v>
      </c>
      <c r="N33" s="2">
        <v>2.4</v>
      </c>
      <c r="O33" s="2">
        <v>2038.4</v>
      </c>
      <c r="P33" s="2">
        <v>147.80000000000001</v>
      </c>
      <c r="Q33" s="2">
        <v>126.6</v>
      </c>
      <c r="R33" s="2">
        <v>297</v>
      </c>
      <c r="S33" s="2">
        <v>26</v>
      </c>
      <c r="T33" s="2">
        <v>20.49</v>
      </c>
      <c r="U33" s="30">
        <v>231.8</v>
      </c>
      <c r="V33" s="2">
        <v>6.96</v>
      </c>
      <c r="W33" s="2">
        <v>6.05</v>
      </c>
      <c r="X33" s="2">
        <v>0.76</v>
      </c>
      <c r="Y33" s="30">
        <v>1674</v>
      </c>
    </row>
    <row r="34" spans="12:25">
      <c r="L34" s="30">
        <v>71000</v>
      </c>
      <c r="M34" s="2">
        <v>80.3</v>
      </c>
      <c r="N34" s="2">
        <v>1.7</v>
      </c>
      <c r="O34" s="2">
        <v>717</v>
      </c>
      <c r="P34" s="2">
        <v>268.5</v>
      </c>
      <c r="Q34" s="2">
        <v>95.91</v>
      </c>
      <c r="R34" s="2">
        <v>733</v>
      </c>
      <c r="S34" s="2">
        <v>4</v>
      </c>
      <c r="T34" s="30">
        <v>96.62</v>
      </c>
      <c r="U34" s="2">
        <v>59.4</v>
      </c>
      <c r="V34" s="2">
        <v>7.4</v>
      </c>
      <c r="W34" s="30">
        <v>10.26</v>
      </c>
      <c r="X34" s="2">
        <v>0.36</v>
      </c>
      <c r="Y34" s="2">
        <v>49.3</v>
      </c>
    </row>
    <row r="35" spans="12:25">
      <c r="L35" s="30">
        <v>34000</v>
      </c>
      <c r="M35" s="30">
        <v>187.6</v>
      </c>
      <c r="N35" s="2">
        <v>2.1</v>
      </c>
      <c r="O35" s="2">
        <v>2108.8000000000002</v>
      </c>
      <c r="P35" s="2">
        <v>451.2</v>
      </c>
      <c r="Q35" s="30">
        <v>1715.85</v>
      </c>
      <c r="R35" s="2">
        <v>958</v>
      </c>
      <c r="S35" s="2">
        <v>78</v>
      </c>
      <c r="T35" s="30">
        <v>87.77</v>
      </c>
      <c r="U35" s="30">
        <v>506.5</v>
      </c>
      <c r="V35" s="2">
        <v>7.07</v>
      </c>
      <c r="W35" s="30">
        <v>18.920000000000002</v>
      </c>
      <c r="X35" s="30">
        <v>1.29</v>
      </c>
      <c r="Y35" s="30">
        <v>1048.9000000000001</v>
      </c>
    </row>
    <row r="36" spans="12:25">
      <c r="L36" s="30">
        <v>66000</v>
      </c>
      <c r="M36" s="30">
        <v>230.3</v>
      </c>
      <c r="N36" s="2">
        <v>0.5</v>
      </c>
      <c r="O36" s="2">
        <v>8244.9</v>
      </c>
      <c r="P36" s="2">
        <v>1074</v>
      </c>
      <c r="Q36" s="2">
        <v>142.31</v>
      </c>
      <c r="R36" s="30">
        <v>1221</v>
      </c>
      <c r="S36" s="2">
        <v>6</v>
      </c>
      <c r="T36" s="30">
        <v>94.88</v>
      </c>
      <c r="U36" s="2">
        <v>54.9</v>
      </c>
      <c r="V36" s="2">
        <v>9.84</v>
      </c>
      <c r="W36" s="30">
        <v>13.28</v>
      </c>
      <c r="X36" s="2">
        <v>0.28999999999999998</v>
      </c>
      <c r="Y36" s="2">
        <v>69.3</v>
      </c>
    </row>
    <row r="37" spans="12:25">
      <c r="L37" s="30">
        <v>27000</v>
      </c>
      <c r="M37" s="2">
        <v>31.3</v>
      </c>
      <c r="N37" s="2">
        <v>0.1</v>
      </c>
      <c r="O37" s="2">
        <v>1194.2</v>
      </c>
      <c r="P37" s="2">
        <v>271.39999999999998</v>
      </c>
      <c r="Q37" s="2">
        <v>38.71</v>
      </c>
      <c r="R37" s="2">
        <v>589</v>
      </c>
      <c r="S37" s="2">
        <v>13</v>
      </c>
      <c r="T37" s="2">
        <v>22.77</v>
      </c>
      <c r="U37" s="2">
        <v>67.2</v>
      </c>
      <c r="V37" s="2">
        <v>6.36</v>
      </c>
      <c r="W37" s="2">
        <v>2.4300000000000002</v>
      </c>
      <c r="X37" s="2">
        <v>7.0000000000000007E-2</v>
      </c>
      <c r="Y37" s="2">
        <v>70.400000000000006</v>
      </c>
    </row>
    <row r="38" spans="12:25">
      <c r="L38" s="30">
        <v>62000</v>
      </c>
      <c r="M38" s="2">
        <v>94.3</v>
      </c>
      <c r="N38" s="2">
        <v>0.1</v>
      </c>
      <c r="O38" s="2">
        <v>1316</v>
      </c>
      <c r="P38" s="2">
        <v>637.4</v>
      </c>
      <c r="Q38" s="2">
        <v>161.4</v>
      </c>
      <c r="R38" s="30">
        <v>1055</v>
      </c>
      <c r="S38" s="2">
        <v>6</v>
      </c>
      <c r="T38" s="30">
        <v>59.11</v>
      </c>
      <c r="U38" s="2">
        <v>51.2</v>
      </c>
      <c r="V38" s="2">
        <v>7.35</v>
      </c>
      <c r="W38" s="2">
        <v>7.14</v>
      </c>
      <c r="X38" s="2">
        <v>0.26</v>
      </c>
      <c r="Y38" s="2">
        <v>111.4</v>
      </c>
    </row>
    <row r="39" spans="12:25">
      <c r="L39" s="2">
        <v>666</v>
      </c>
      <c r="M39" s="2">
        <v>6.7</v>
      </c>
      <c r="N39" s="2">
        <v>0.4</v>
      </c>
      <c r="O39" s="2">
        <v>758.6</v>
      </c>
      <c r="P39" s="2">
        <v>24.9</v>
      </c>
      <c r="Q39" s="2">
        <v>7.11</v>
      </c>
      <c r="R39" s="2">
        <v>31</v>
      </c>
      <c r="S39" s="2">
        <v>38</v>
      </c>
      <c r="T39" s="2">
        <v>1.56</v>
      </c>
      <c r="U39" s="2">
        <v>10</v>
      </c>
      <c r="V39" s="2">
        <v>2.6</v>
      </c>
      <c r="W39" s="2">
        <v>0.52</v>
      </c>
      <c r="X39" s="2">
        <v>0.12</v>
      </c>
      <c r="Y39" s="2">
        <v>39</v>
      </c>
    </row>
    <row r="40" spans="12:25">
      <c r="L40" s="2">
        <v>2981</v>
      </c>
      <c r="M40" s="2">
        <v>10.5</v>
      </c>
      <c r="N40" s="2">
        <v>1.1000000000000001</v>
      </c>
      <c r="O40" s="2">
        <v>870</v>
      </c>
      <c r="P40" s="2">
        <v>41.8</v>
      </c>
      <c r="Q40" s="2">
        <v>30.45</v>
      </c>
      <c r="R40" s="2">
        <v>332</v>
      </c>
      <c r="S40" s="2">
        <v>13</v>
      </c>
      <c r="T40" s="2">
        <v>18.48</v>
      </c>
      <c r="U40" s="2">
        <v>10.7</v>
      </c>
      <c r="V40" s="2">
        <v>7.33</v>
      </c>
      <c r="W40" s="2">
        <v>1.24</v>
      </c>
      <c r="X40" s="2">
        <v>0.09</v>
      </c>
      <c r="Y40" s="2">
        <v>152.5</v>
      </c>
    </row>
    <row r="41" spans="12:25">
      <c r="L41" s="2">
        <v>3783</v>
      </c>
      <c r="M41" s="30">
        <v>129.30000000000001</v>
      </c>
      <c r="N41" s="2">
        <v>0.3</v>
      </c>
      <c r="O41" s="2">
        <v>154.30000000000001</v>
      </c>
      <c r="P41" s="2">
        <v>96.9</v>
      </c>
      <c r="Q41" s="2">
        <v>53.39</v>
      </c>
      <c r="R41" s="2">
        <v>433</v>
      </c>
      <c r="S41" s="2">
        <v>20</v>
      </c>
      <c r="T41" s="2">
        <v>26.32</v>
      </c>
      <c r="U41" s="2">
        <v>19.3</v>
      </c>
      <c r="V41" s="2">
        <v>9.36</v>
      </c>
      <c r="W41" s="2">
        <v>1.28</v>
      </c>
      <c r="X41" s="2">
        <v>0.08</v>
      </c>
      <c r="Y41" s="2">
        <v>190.8</v>
      </c>
    </row>
    <row r="42" spans="12:25">
      <c r="L42" s="2">
        <v>4130</v>
      </c>
      <c r="M42" s="2">
        <v>44.8</v>
      </c>
      <c r="N42" s="2">
        <v>1</v>
      </c>
      <c r="O42" s="2">
        <v>191</v>
      </c>
      <c r="P42" s="2">
        <v>85.7</v>
      </c>
      <c r="Q42" s="2">
        <v>63.56</v>
      </c>
      <c r="R42" s="2">
        <v>408</v>
      </c>
      <c r="S42" s="2">
        <v>18</v>
      </c>
      <c r="T42" s="2">
        <v>22.16</v>
      </c>
      <c r="U42" s="2">
        <v>36.1</v>
      </c>
      <c r="V42" s="2">
        <v>7.4</v>
      </c>
      <c r="W42" s="2">
        <v>1.71</v>
      </c>
      <c r="X42" s="2">
        <v>0.06</v>
      </c>
      <c r="Y42" s="2">
        <v>258.5</v>
      </c>
    </row>
    <row r="43" spans="12:25">
      <c r="L43" s="2">
        <v>2581</v>
      </c>
      <c r="M43" s="2">
        <v>26.4</v>
      </c>
      <c r="N43" s="2">
        <v>0.1</v>
      </c>
      <c r="O43" s="2">
        <v>203.6</v>
      </c>
      <c r="P43" s="2">
        <v>60.2</v>
      </c>
      <c r="Q43" s="2">
        <v>57.5</v>
      </c>
      <c r="R43" s="2">
        <v>455</v>
      </c>
      <c r="S43" s="2">
        <v>14</v>
      </c>
      <c r="T43" s="2">
        <v>20</v>
      </c>
      <c r="U43" s="2">
        <v>25.9</v>
      </c>
      <c r="V43" s="2">
        <v>7.85</v>
      </c>
      <c r="W43" s="2">
        <v>1.46</v>
      </c>
      <c r="X43" s="2">
        <v>0.08</v>
      </c>
      <c r="Y43" s="2">
        <v>117.1</v>
      </c>
    </row>
    <row r="44" spans="12:25">
      <c r="L44" s="2">
        <v>4169</v>
      </c>
      <c r="M44" s="2">
        <v>84.1</v>
      </c>
      <c r="N44" s="2">
        <v>0.4</v>
      </c>
      <c r="O44" s="2">
        <v>18.399999999999999</v>
      </c>
      <c r="P44" s="2">
        <v>47.2</v>
      </c>
      <c r="Q44" s="2">
        <v>46.33</v>
      </c>
      <c r="R44" s="2">
        <v>375</v>
      </c>
      <c r="S44" s="2">
        <v>10</v>
      </c>
      <c r="T44" s="2">
        <v>10.17</v>
      </c>
      <c r="U44" s="2">
        <v>59.8</v>
      </c>
      <c r="V44" s="2">
        <v>6.38</v>
      </c>
      <c r="W44" s="2">
        <v>4.03</v>
      </c>
      <c r="X44" s="2">
        <v>0.08</v>
      </c>
      <c r="Y44" s="2">
        <v>19.100000000000001</v>
      </c>
    </row>
    <row r="45" spans="12:25">
      <c r="L45" s="2">
        <v>1377</v>
      </c>
      <c r="M45" s="2">
        <v>4.5999999999999996</v>
      </c>
      <c r="N45" s="2">
        <v>1.3</v>
      </c>
      <c r="O45" s="2">
        <v>92.8</v>
      </c>
      <c r="P45" s="2">
        <v>27</v>
      </c>
      <c r="Q45" s="2">
        <v>61.23</v>
      </c>
      <c r="R45" s="2">
        <v>297</v>
      </c>
      <c r="S45" s="2">
        <v>33</v>
      </c>
      <c r="T45" s="2">
        <v>1.76</v>
      </c>
      <c r="U45" s="2">
        <v>22.7</v>
      </c>
      <c r="V45" s="2">
        <v>6.33</v>
      </c>
      <c r="W45" s="2">
        <v>0.62</v>
      </c>
      <c r="X45" s="2">
        <v>7.0000000000000007E-2</v>
      </c>
      <c r="Y45" s="2">
        <v>51.6</v>
      </c>
    </row>
    <row r="46" spans="12:25">
      <c r="L46" s="2">
        <v>1492</v>
      </c>
      <c r="M46" s="2">
        <v>1.6</v>
      </c>
      <c r="N46" s="2">
        <v>3.2</v>
      </c>
      <c r="O46" s="2">
        <v>6.5</v>
      </c>
      <c r="P46" s="2">
        <v>22.5</v>
      </c>
      <c r="Q46" s="2">
        <v>75.94</v>
      </c>
      <c r="R46" s="2">
        <v>343</v>
      </c>
      <c r="S46" s="30">
        <v>293</v>
      </c>
      <c r="T46" s="2">
        <v>2.37</v>
      </c>
      <c r="U46" s="2">
        <v>16.3</v>
      </c>
      <c r="V46" s="2">
        <v>0.57999999999999996</v>
      </c>
      <c r="W46" s="2">
        <v>1.28</v>
      </c>
      <c r="X46" s="2">
        <v>0.14000000000000001</v>
      </c>
      <c r="Y46" s="2">
        <v>48.6</v>
      </c>
    </row>
    <row r="47" spans="12:25">
      <c r="L47" s="30">
        <v>63000</v>
      </c>
      <c r="M47" s="2">
        <v>60.6</v>
      </c>
      <c r="N47" s="2">
        <v>0.8</v>
      </c>
      <c r="O47" s="2">
        <v>2473.9</v>
      </c>
      <c r="P47" s="2">
        <v>864.7</v>
      </c>
      <c r="Q47" s="30">
        <v>445.49</v>
      </c>
      <c r="R47" s="30">
        <v>1342</v>
      </c>
      <c r="S47" s="2">
        <v>9</v>
      </c>
      <c r="T47" s="30">
        <v>82.34</v>
      </c>
      <c r="U47" s="2">
        <v>62</v>
      </c>
      <c r="V47" s="2">
        <v>9.5</v>
      </c>
      <c r="W47" s="30">
        <v>19.71</v>
      </c>
      <c r="X47" s="30">
        <v>1.41</v>
      </c>
      <c r="Y47" s="2">
        <v>176.8</v>
      </c>
    </row>
    <row r="48" spans="12:25">
      <c r="L48" s="30">
        <v>11000</v>
      </c>
      <c r="M48" s="2">
        <v>6.1</v>
      </c>
      <c r="N48" s="2">
        <v>1.3</v>
      </c>
      <c r="O48" s="2">
        <v>2178.6</v>
      </c>
      <c r="P48" s="2">
        <v>141.19999999999999</v>
      </c>
      <c r="Q48" s="2">
        <v>13.95</v>
      </c>
      <c r="R48" s="30">
        <v>1131</v>
      </c>
      <c r="S48" s="2">
        <v>6</v>
      </c>
      <c r="T48" s="2">
        <v>9.0299999999999994</v>
      </c>
      <c r="U48" s="2">
        <v>26.4</v>
      </c>
      <c r="V48" s="2">
        <v>10.44</v>
      </c>
      <c r="W48" s="2">
        <v>2.85</v>
      </c>
      <c r="X48" s="2">
        <v>0.06</v>
      </c>
      <c r="Y48" s="2">
        <v>16.399999999999999</v>
      </c>
    </row>
    <row r="49" spans="12:25">
      <c r="L49" s="30">
        <v>6650</v>
      </c>
      <c r="M49" s="2">
        <v>28</v>
      </c>
      <c r="N49" s="2">
        <v>0.1</v>
      </c>
      <c r="O49" s="2">
        <v>6339.7</v>
      </c>
      <c r="P49" s="2">
        <v>167.1</v>
      </c>
      <c r="Q49" s="2">
        <v>43.79</v>
      </c>
      <c r="R49" s="2">
        <v>153</v>
      </c>
      <c r="S49" s="2">
        <v>133</v>
      </c>
      <c r="T49" s="2">
        <v>9.5</v>
      </c>
      <c r="U49" s="2">
        <v>96.8</v>
      </c>
      <c r="V49" s="2">
        <v>2.39</v>
      </c>
      <c r="W49" s="2">
        <v>1</v>
      </c>
      <c r="X49" s="2">
        <v>0.14000000000000001</v>
      </c>
      <c r="Y49" s="2">
        <v>490.5</v>
      </c>
    </row>
    <row r="50" spans="12:25">
      <c r="L50" s="30">
        <v>24000</v>
      </c>
      <c r="M50" s="2">
        <v>47</v>
      </c>
      <c r="N50" s="2">
        <v>0.2</v>
      </c>
      <c r="O50" s="2">
        <v>2110.6</v>
      </c>
      <c r="P50" s="2">
        <v>328.8</v>
      </c>
      <c r="Q50" s="2">
        <v>25.73</v>
      </c>
      <c r="R50" s="2">
        <v>596</v>
      </c>
      <c r="S50" s="2">
        <v>6</v>
      </c>
      <c r="T50" s="2">
        <v>39.22</v>
      </c>
      <c r="U50" s="2">
        <v>56.1</v>
      </c>
      <c r="V50" s="2">
        <v>5.04</v>
      </c>
      <c r="W50" s="2">
        <v>4.79</v>
      </c>
      <c r="X50" s="2">
        <v>0.01</v>
      </c>
      <c r="Y50" s="2">
        <v>59.5</v>
      </c>
    </row>
    <row r="51" spans="12:25">
      <c r="L51" s="30">
        <v>33000</v>
      </c>
      <c r="M51" s="2">
        <v>39.200000000000003</v>
      </c>
      <c r="N51" s="2">
        <v>4.5</v>
      </c>
      <c r="O51" s="2">
        <v>1030.9000000000001</v>
      </c>
      <c r="P51" s="2">
        <v>503.3</v>
      </c>
      <c r="Q51" s="2">
        <v>109.45</v>
      </c>
      <c r="R51" s="2">
        <v>532</v>
      </c>
      <c r="S51" s="2">
        <v>11</v>
      </c>
      <c r="T51" s="2">
        <v>26.79</v>
      </c>
      <c r="U51" s="2">
        <v>46.9</v>
      </c>
      <c r="V51" s="2">
        <v>5.0599999999999996</v>
      </c>
      <c r="W51" s="2">
        <v>2.46</v>
      </c>
      <c r="X51" s="2">
        <v>0.38</v>
      </c>
      <c r="Y51" s="2">
        <v>124.8</v>
      </c>
    </row>
    <row r="52" spans="12:25">
      <c r="L52" s="2">
        <v>3654</v>
      </c>
      <c r="M52" s="2">
        <v>7.6</v>
      </c>
      <c r="N52" s="2">
        <v>0.8</v>
      </c>
      <c r="O52" s="2">
        <v>10000</v>
      </c>
      <c r="P52" s="2">
        <v>53.5</v>
      </c>
      <c r="Q52" s="2">
        <v>24.54</v>
      </c>
      <c r="R52" s="2">
        <v>74</v>
      </c>
      <c r="S52" s="2">
        <v>56</v>
      </c>
      <c r="T52" s="2">
        <v>6.09</v>
      </c>
      <c r="U52" s="2">
        <v>43.6</v>
      </c>
      <c r="V52" s="2">
        <v>0.79</v>
      </c>
      <c r="W52" s="2">
        <v>0.86</v>
      </c>
      <c r="X52" s="2">
        <v>0.32</v>
      </c>
      <c r="Y52" s="2">
        <v>411.1</v>
      </c>
    </row>
    <row r="53" spans="12:25">
      <c r="L53" s="2">
        <v>1577</v>
      </c>
      <c r="M53" s="2">
        <v>4.4000000000000004</v>
      </c>
      <c r="N53" s="2">
        <v>2</v>
      </c>
      <c r="O53" s="2">
        <v>335.3</v>
      </c>
      <c r="P53" s="2">
        <v>17</v>
      </c>
      <c r="Q53" s="2">
        <v>7.03</v>
      </c>
      <c r="R53" s="2">
        <v>110</v>
      </c>
      <c r="S53" s="2">
        <v>23</v>
      </c>
      <c r="T53" s="2">
        <v>0.68</v>
      </c>
      <c r="U53" s="2">
        <v>3</v>
      </c>
      <c r="V53" s="2">
        <v>5.48</v>
      </c>
      <c r="W53" s="2">
        <v>0.31</v>
      </c>
      <c r="X53" s="2">
        <v>0.11</v>
      </c>
      <c r="Y53" s="2">
        <v>7.4</v>
      </c>
    </row>
    <row r="54" spans="12:25">
      <c r="L54" s="2">
        <v>231</v>
      </c>
      <c r="M54" s="2">
        <v>2.6</v>
      </c>
      <c r="N54" s="2">
        <v>0.1</v>
      </c>
      <c r="O54" s="2">
        <v>2910.5</v>
      </c>
      <c r="P54" s="2">
        <v>11.9</v>
      </c>
      <c r="Q54" s="2">
        <v>4.78</v>
      </c>
      <c r="R54" s="2">
        <v>21</v>
      </c>
      <c r="S54" s="2">
        <v>58</v>
      </c>
      <c r="T54" s="2">
        <v>0.53</v>
      </c>
      <c r="U54" s="2">
        <v>11.3</v>
      </c>
      <c r="V54" s="2">
        <v>1.38</v>
      </c>
      <c r="W54" s="2">
        <v>0.23</v>
      </c>
      <c r="X54" s="2">
        <v>0.05</v>
      </c>
      <c r="Y54" s="2">
        <v>44.4</v>
      </c>
    </row>
    <row r="55" spans="12:25">
      <c r="L55" s="2">
        <v>594</v>
      </c>
      <c r="M55" s="2">
        <v>4.3</v>
      </c>
      <c r="N55" s="2">
        <v>0.8</v>
      </c>
      <c r="O55" s="2">
        <v>1179.5999999999999</v>
      </c>
      <c r="P55" s="2">
        <v>15.8</v>
      </c>
      <c r="Q55" s="2">
        <v>18.329999999999998</v>
      </c>
      <c r="R55" s="2">
        <v>77</v>
      </c>
      <c r="S55" s="2">
        <v>21</v>
      </c>
      <c r="T55" s="2">
        <v>5.92</v>
      </c>
      <c r="U55" s="2">
        <v>9.1999999999999993</v>
      </c>
      <c r="V55" s="2">
        <v>4.6399999999999997</v>
      </c>
      <c r="W55" s="2">
        <v>0.97</v>
      </c>
      <c r="X55" s="2">
        <v>0.08</v>
      </c>
      <c r="Y55" s="2">
        <v>29.1</v>
      </c>
    </row>
    <row r="56" spans="12:25">
      <c r="L56" s="30">
        <v>58000</v>
      </c>
      <c r="M56" s="2">
        <v>36.9</v>
      </c>
      <c r="N56" s="2">
        <v>0.1</v>
      </c>
      <c r="O56" s="2">
        <v>184.7</v>
      </c>
      <c r="P56" s="2">
        <v>396.6</v>
      </c>
      <c r="Q56" s="2">
        <v>245.34</v>
      </c>
      <c r="R56" s="30">
        <v>1044</v>
      </c>
      <c r="S56" s="2">
        <v>13</v>
      </c>
      <c r="T56" s="2">
        <v>44.48</v>
      </c>
      <c r="U56" s="30">
        <v>133.5</v>
      </c>
      <c r="V56" s="2">
        <v>7.26</v>
      </c>
      <c r="W56" s="2">
        <v>3.9</v>
      </c>
      <c r="X56" s="2">
        <v>0.03</v>
      </c>
      <c r="Y56" s="2">
        <v>470.6</v>
      </c>
    </row>
    <row r="57" spans="12:25">
      <c r="L57" s="2">
        <v>3006</v>
      </c>
      <c r="M57" s="2">
        <v>37.700000000000003</v>
      </c>
      <c r="N57" s="2">
        <v>0.1</v>
      </c>
      <c r="O57" s="2">
        <v>184.2</v>
      </c>
      <c r="P57" s="2">
        <v>81.7</v>
      </c>
      <c r="Q57" s="2">
        <v>57.68</v>
      </c>
      <c r="R57" s="2">
        <v>404</v>
      </c>
      <c r="S57" s="2">
        <v>14</v>
      </c>
      <c r="T57" s="2">
        <v>21.06</v>
      </c>
      <c r="U57" s="2">
        <v>21.2</v>
      </c>
      <c r="V57" s="2">
        <v>7.44</v>
      </c>
      <c r="W57" s="2">
        <v>1.26</v>
      </c>
      <c r="X57" s="2">
        <v>0.06</v>
      </c>
      <c r="Y57" s="2">
        <v>175.3</v>
      </c>
    </row>
    <row r="58" spans="12:25">
      <c r="L58" s="2">
        <v>506</v>
      </c>
      <c r="M58" s="2">
        <v>6.6</v>
      </c>
      <c r="N58" s="2">
        <v>3.1</v>
      </c>
      <c r="O58" s="2">
        <v>2759.1</v>
      </c>
      <c r="P58" s="2">
        <v>55.4</v>
      </c>
      <c r="Q58" s="2">
        <v>18.07</v>
      </c>
      <c r="R58" s="2">
        <v>78</v>
      </c>
      <c r="S58" s="30">
        <v>358</v>
      </c>
      <c r="T58" s="2">
        <v>2.2599999999999998</v>
      </c>
      <c r="U58" s="2">
        <v>25.2</v>
      </c>
      <c r="V58" s="2">
        <v>2.23</v>
      </c>
      <c r="W58" s="2">
        <v>0.55000000000000004</v>
      </c>
      <c r="X58" s="2">
        <v>0.01</v>
      </c>
      <c r="Y58" s="2">
        <v>128.80000000000001</v>
      </c>
    </row>
    <row r="59" spans="12:25">
      <c r="L59" s="2">
        <v>2182</v>
      </c>
      <c r="M59" s="2">
        <v>46.2</v>
      </c>
      <c r="N59" s="2">
        <v>3.8</v>
      </c>
      <c r="O59" s="2">
        <v>402.6</v>
      </c>
      <c r="P59" s="2">
        <v>132.5</v>
      </c>
      <c r="Q59" s="2">
        <v>112.34</v>
      </c>
      <c r="R59" s="2">
        <v>136</v>
      </c>
      <c r="S59" s="2">
        <v>49</v>
      </c>
      <c r="T59" s="2">
        <v>20.5</v>
      </c>
      <c r="U59" s="2">
        <v>41.9</v>
      </c>
      <c r="V59" s="2">
        <v>4.0599999999999996</v>
      </c>
      <c r="W59" s="2">
        <v>2.4500000000000002</v>
      </c>
      <c r="X59" s="2">
        <v>0.19</v>
      </c>
      <c r="Y59" s="2">
        <v>154.30000000000001</v>
      </c>
    </row>
    <row r="60" spans="12:25">
      <c r="L60" s="2">
        <v>2555</v>
      </c>
      <c r="M60" s="2">
        <v>15.1</v>
      </c>
      <c r="N60" s="2">
        <v>1.9</v>
      </c>
      <c r="O60" s="2">
        <v>92.5</v>
      </c>
      <c r="P60" s="2">
        <v>27.3</v>
      </c>
      <c r="Q60" s="2">
        <v>51.03</v>
      </c>
      <c r="R60" s="2">
        <v>231</v>
      </c>
      <c r="S60" s="2">
        <v>18</v>
      </c>
      <c r="T60" s="2">
        <v>8.94</v>
      </c>
      <c r="U60" s="2">
        <v>32.9</v>
      </c>
      <c r="V60" s="2">
        <v>9.66</v>
      </c>
      <c r="W60" s="2">
        <v>1.59</v>
      </c>
      <c r="X60" s="2">
        <v>0.13</v>
      </c>
      <c r="Y60" s="2">
        <v>43.1</v>
      </c>
    </row>
    <row r="61" spans="12:25">
      <c r="L61" s="2">
        <v>3326</v>
      </c>
      <c r="M61" s="30">
        <v>167.7</v>
      </c>
      <c r="N61" s="2">
        <v>3.2</v>
      </c>
      <c r="O61" s="2">
        <v>846.4</v>
      </c>
      <c r="P61" s="2">
        <v>483.6</v>
      </c>
      <c r="Q61" s="30">
        <v>347.65</v>
      </c>
      <c r="R61" s="2">
        <v>146</v>
      </c>
      <c r="S61" s="2">
        <v>99</v>
      </c>
      <c r="T61" s="30">
        <v>71.61</v>
      </c>
      <c r="U61" s="30">
        <v>310.89999999999998</v>
      </c>
      <c r="V61" s="2">
        <v>4.6399999999999997</v>
      </c>
      <c r="W61" s="2">
        <v>5.07</v>
      </c>
      <c r="X61" s="2">
        <v>0.25</v>
      </c>
      <c r="Y61" s="30">
        <v>2413.3000000000002</v>
      </c>
    </row>
    <row r="62" spans="12:25">
      <c r="L62" s="30">
        <v>8049</v>
      </c>
      <c r="M62" s="30">
        <v>314.60000000000002</v>
      </c>
      <c r="N62" s="2">
        <v>1.6</v>
      </c>
      <c r="O62" s="2">
        <v>36.4</v>
      </c>
      <c r="P62" s="2">
        <v>1556.6</v>
      </c>
      <c r="Q62" s="2">
        <v>155.47</v>
      </c>
      <c r="R62" s="2">
        <v>310</v>
      </c>
      <c r="S62" s="2">
        <v>6</v>
      </c>
      <c r="T62" s="2">
        <v>35.79</v>
      </c>
      <c r="U62" s="2">
        <v>40.299999999999997</v>
      </c>
      <c r="V62" s="2">
        <v>4.5599999999999996</v>
      </c>
      <c r="W62" s="2">
        <v>3.71</v>
      </c>
      <c r="X62" s="30">
        <v>1.19</v>
      </c>
      <c r="Y62" s="2">
        <v>137.9</v>
      </c>
    </row>
    <row r="63" spans="12:25">
      <c r="L63" s="30">
        <v>56000</v>
      </c>
      <c r="M63" s="30">
        <v>157</v>
      </c>
      <c r="N63" s="2">
        <v>0.5</v>
      </c>
      <c r="O63" s="2">
        <v>253.4</v>
      </c>
      <c r="P63" s="2">
        <v>485.3</v>
      </c>
      <c r="Q63" s="2">
        <v>55.78</v>
      </c>
      <c r="R63" s="2">
        <v>950</v>
      </c>
      <c r="S63" s="2">
        <v>6</v>
      </c>
      <c r="T63" s="30">
        <v>51.47</v>
      </c>
      <c r="U63" s="2">
        <v>59</v>
      </c>
      <c r="V63" s="2">
        <v>7.31</v>
      </c>
      <c r="W63" s="2">
        <v>2.69</v>
      </c>
      <c r="X63" s="2">
        <v>0.05</v>
      </c>
      <c r="Y63" s="2">
        <v>63.3</v>
      </c>
    </row>
    <row r="64" spans="12:25">
      <c r="L64" s="2">
        <v>725</v>
      </c>
      <c r="M64" s="2">
        <v>5.4</v>
      </c>
      <c r="N64" s="2">
        <v>1.2</v>
      </c>
      <c r="O64" s="2">
        <v>10000</v>
      </c>
      <c r="P64" s="2">
        <v>50.3</v>
      </c>
      <c r="Q64" s="2">
        <v>19.36</v>
      </c>
      <c r="R64" s="2">
        <v>57</v>
      </c>
      <c r="S64" s="30">
        <v>213</v>
      </c>
      <c r="T64" s="2">
        <v>2.72</v>
      </c>
      <c r="U64" s="2">
        <v>26.2</v>
      </c>
      <c r="V64" s="2">
        <v>1.78</v>
      </c>
      <c r="W64" s="2">
        <v>0.28999999999999998</v>
      </c>
      <c r="X64" s="2">
        <v>0.02</v>
      </c>
      <c r="Y64" s="2">
        <v>82.3</v>
      </c>
    </row>
    <row r="65" spans="12:25">
      <c r="L65" s="2">
        <v>1198</v>
      </c>
      <c r="M65" s="2">
        <v>19.8</v>
      </c>
      <c r="N65" s="2">
        <v>0.1</v>
      </c>
      <c r="O65" s="2">
        <v>132.19999999999999</v>
      </c>
      <c r="P65" s="2">
        <v>15.3</v>
      </c>
      <c r="Q65" s="2">
        <v>12.8</v>
      </c>
      <c r="R65" s="2">
        <v>125</v>
      </c>
      <c r="S65" s="2">
        <v>14</v>
      </c>
      <c r="T65" s="2">
        <v>8.99</v>
      </c>
      <c r="U65" s="2">
        <v>2.9</v>
      </c>
      <c r="V65" s="2">
        <v>7.96</v>
      </c>
      <c r="W65" s="2">
        <v>1.41</v>
      </c>
      <c r="X65" s="2">
        <v>0.27</v>
      </c>
      <c r="Y65" s="2">
        <v>6.3</v>
      </c>
    </row>
    <row r="66" spans="12:25">
      <c r="L66" s="2">
        <v>1771</v>
      </c>
      <c r="M66" s="2">
        <v>15.3</v>
      </c>
      <c r="N66" s="2">
        <v>0.1</v>
      </c>
      <c r="O66" s="2">
        <v>128.30000000000001</v>
      </c>
      <c r="P66" s="2">
        <v>48</v>
      </c>
      <c r="Q66" s="2">
        <v>15.42</v>
      </c>
      <c r="R66" s="2">
        <v>229</v>
      </c>
      <c r="S66" s="2">
        <v>12</v>
      </c>
      <c r="T66" s="2">
        <v>4.78</v>
      </c>
      <c r="U66" s="2">
        <v>5.3</v>
      </c>
      <c r="V66" s="2">
        <v>7.96</v>
      </c>
      <c r="W66" s="2">
        <v>0.68</v>
      </c>
      <c r="X66" s="2">
        <v>0.13</v>
      </c>
      <c r="Y66" s="2">
        <v>12.3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selection sqref="A1:AB15"/>
    </sheetView>
  </sheetViews>
  <sheetFormatPr defaultRowHeight="15"/>
  <sheetData>
    <row r="1" spans="1:28">
      <c r="A1" s="27" t="s">
        <v>377</v>
      </c>
      <c r="B1" s="27"/>
      <c r="C1" s="27" t="s">
        <v>378</v>
      </c>
      <c r="D1" s="27"/>
      <c r="E1" s="27" t="s">
        <v>379</v>
      </c>
      <c r="F1" s="27"/>
      <c r="G1" s="27" t="s">
        <v>380</v>
      </c>
      <c r="H1" s="27"/>
      <c r="I1" s="27" t="s">
        <v>381</v>
      </c>
      <c r="J1" s="27"/>
      <c r="K1" s="27" t="s">
        <v>382</v>
      </c>
      <c r="L1" s="27"/>
      <c r="M1" s="27" t="s">
        <v>383</v>
      </c>
      <c r="N1" s="27"/>
      <c r="O1" s="27" t="s">
        <v>384</v>
      </c>
      <c r="P1" s="27"/>
      <c r="Q1" s="27" t="s">
        <v>385</v>
      </c>
      <c r="R1" s="27"/>
      <c r="S1" s="27" t="s">
        <v>386</v>
      </c>
      <c r="T1" s="27"/>
      <c r="U1" s="27" t="s">
        <v>387</v>
      </c>
      <c r="V1" s="27"/>
      <c r="W1" s="27" t="s">
        <v>388</v>
      </c>
      <c r="X1" s="27"/>
      <c r="Y1" s="27" t="s">
        <v>389</v>
      </c>
      <c r="Z1" s="27"/>
      <c r="AA1" s="27" t="s">
        <v>390</v>
      </c>
      <c r="AB1" s="27"/>
    </row>
    <row r="2" spans="1:28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>
      <c r="A3" s="25" t="s">
        <v>392</v>
      </c>
      <c r="B3" s="25">
        <v>16547.193548387098</v>
      </c>
      <c r="C3" s="25" t="s">
        <v>392</v>
      </c>
      <c r="D3" s="25">
        <v>45.774193548387082</v>
      </c>
      <c r="E3" s="25" t="s">
        <v>392</v>
      </c>
      <c r="F3" s="25">
        <v>1.6370967741935474</v>
      </c>
      <c r="G3" s="25" t="s">
        <v>392</v>
      </c>
      <c r="H3" s="25">
        <v>2348.4951612903224</v>
      </c>
      <c r="I3" s="25" t="s">
        <v>392</v>
      </c>
      <c r="J3" s="25">
        <v>242.77580645161288</v>
      </c>
      <c r="K3" s="25" t="s">
        <v>392</v>
      </c>
      <c r="L3" s="25">
        <v>115.15258064516125</v>
      </c>
      <c r="M3" s="25" t="s">
        <v>392</v>
      </c>
      <c r="N3" s="25">
        <v>420.41935483870969</v>
      </c>
      <c r="O3" s="25" t="s">
        <v>392</v>
      </c>
      <c r="P3" s="25">
        <v>41.5</v>
      </c>
      <c r="Q3" s="25" t="s">
        <v>392</v>
      </c>
      <c r="R3" s="25">
        <v>26.881129032258059</v>
      </c>
      <c r="S3" s="25" t="s">
        <v>392</v>
      </c>
      <c r="T3" s="25">
        <v>71.101612903225814</v>
      </c>
      <c r="U3" s="25" t="s">
        <v>392</v>
      </c>
      <c r="V3" s="25">
        <v>5.7387096774193562</v>
      </c>
      <c r="W3" s="25" t="s">
        <v>392</v>
      </c>
      <c r="X3" s="25">
        <v>3.9579032258064522</v>
      </c>
      <c r="Y3" s="25" t="s">
        <v>392</v>
      </c>
      <c r="Z3" s="25">
        <v>0.40370967741935487</v>
      </c>
      <c r="AA3" s="25" t="s">
        <v>392</v>
      </c>
      <c r="AB3" s="25">
        <v>314.85483870967732</v>
      </c>
    </row>
    <row r="4" spans="1:28">
      <c r="A4" s="25" t="s">
        <v>419</v>
      </c>
      <c r="B4" s="25">
        <v>2907.5471577939579</v>
      </c>
      <c r="C4" s="25" t="s">
        <v>419</v>
      </c>
      <c r="D4" s="25">
        <v>7.8420745292077694</v>
      </c>
      <c r="E4" s="25" t="s">
        <v>419</v>
      </c>
      <c r="F4" s="25">
        <v>0.23851995905394466</v>
      </c>
      <c r="G4" s="25" t="s">
        <v>419</v>
      </c>
      <c r="H4" s="25">
        <v>394.43985613528514</v>
      </c>
      <c r="I4" s="25" t="s">
        <v>419</v>
      </c>
      <c r="J4" s="25">
        <v>41.012803503526143</v>
      </c>
      <c r="K4" s="25" t="s">
        <v>419</v>
      </c>
      <c r="L4" s="25">
        <v>29.156660419143044</v>
      </c>
      <c r="M4" s="25" t="s">
        <v>419</v>
      </c>
      <c r="N4" s="25">
        <v>49.917087778041143</v>
      </c>
      <c r="O4" s="25" t="s">
        <v>419</v>
      </c>
      <c r="P4" s="25">
        <v>8.0801363796209156</v>
      </c>
      <c r="Q4" s="25" t="s">
        <v>419</v>
      </c>
      <c r="R4" s="25">
        <v>4.017840062534046</v>
      </c>
      <c r="S4" s="25" t="s">
        <v>419</v>
      </c>
      <c r="T4" s="25">
        <v>12.590083750378362</v>
      </c>
      <c r="U4" s="25" t="s">
        <v>419</v>
      </c>
      <c r="V4" s="25">
        <v>0.38841087541032593</v>
      </c>
      <c r="W4" s="25" t="s">
        <v>419</v>
      </c>
      <c r="X4" s="25">
        <v>0.77731759325078698</v>
      </c>
      <c r="Y4" s="25" t="s">
        <v>419</v>
      </c>
      <c r="Z4" s="25">
        <v>0.11974793592445997</v>
      </c>
      <c r="AA4" s="25" t="s">
        <v>419</v>
      </c>
      <c r="AB4" s="25">
        <v>66.415442663633172</v>
      </c>
    </row>
    <row r="5" spans="1:28">
      <c r="A5" s="25" t="s">
        <v>393</v>
      </c>
      <c r="B5" s="25">
        <v>3490</v>
      </c>
      <c r="C5" s="25" t="s">
        <v>393</v>
      </c>
      <c r="D5" s="25">
        <v>28.7</v>
      </c>
      <c r="E5" s="25" t="s">
        <v>393</v>
      </c>
      <c r="F5" s="25">
        <v>1.1000000000000001</v>
      </c>
      <c r="G5" s="25" t="s">
        <v>393</v>
      </c>
      <c r="H5" s="25">
        <v>1101.8000000000002</v>
      </c>
      <c r="I5" s="25" t="s">
        <v>393</v>
      </c>
      <c r="J5" s="25">
        <v>114.15</v>
      </c>
      <c r="K5" s="25" t="s">
        <v>393</v>
      </c>
      <c r="L5" s="25">
        <v>56.64</v>
      </c>
      <c r="M5" s="25" t="s">
        <v>393</v>
      </c>
      <c r="N5" s="25">
        <v>309.5</v>
      </c>
      <c r="O5" s="25" t="s">
        <v>393</v>
      </c>
      <c r="P5" s="25">
        <v>20.5</v>
      </c>
      <c r="Q5" s="25" t="s">
        <v>393</v>
      </c>
      <c r="R5" s="25">
        <v>17.649999999999999</v>
      </c>
      <c r="S5" s="25" t="s">
        <v>393</v>
      </c>
      <c r="T5" s="25">
        <v>42.75</v>
      </c>
      <c r="U5" s="25" t="s">
        <v>393</v>
      </c>
      <c r="V5" s="25">
        <v>6.37</v>
      </c>
      <c r="W5" s="25" t="s">
        <v>393</v>
      </c>
      <c r="X5" s="25">
        <v>1.74</v>
      </c>
      <c r="Y5" s="25" t="s">
        <v>393</v>
      </c>
      <c r="Z5" s="25">
        <v>0.10500000000000001</v>
      </c>
      <c r="AA5" s="25" t="s">
        <v>393</v>
      </c>
      <c r="AB5" s="25">
        <v>110.5</v>
      </c>
    </row>
    <row r="6" spans="1:28">
      <c r="A6" s="25" t="s">
        <v>394</v>
      </c>
      <c r="B6" s="25">
        <v>33000</v>
      </c>
      <c r="C6" s="25" t="s">
        <v>394</v>
      </c>
      <c r="D6" s="25">
        <v>7.6</v>
      </c>
      <c r="E6" s="25" t="s">
        <v>394</v>
      </c>
      <c r="F6" s="25">
        <v>0.1</v>
      </c>
      <c r="G6" s="25" t="s">
        <v>394</v>
      </c>
      <c r="H6" s="25">
        <v>10000</v>
      </c>
      <c r="I6" s="25" t="s">
        <v>394</v>
      </c>
      <c r="J6" s="25" t="e">
        <v>#N/A</v>
      </c>
      <c r="K6" s="25" t="s">
        <v>394</v>
      </c>
      <c r="L6" s="25" t="e">
        <v>#N/A</v>
      </c>
      <c r="M6" s="25" t="s">
        <v>394</v>
      </c>
      <c r="N6" s="25">
        <v>57</v>
      </c>
      <c r="O6" s="25" t="s">
        <v>394</v>
      </c>
      <c r="P6" s="25">
        <v>6</v>
      </c>
      <c r="Q6" s="25" t="s">
        <v>394</v>
      </c>
      <c r="R6" s="25" t="e">
        <v>#N/A</v>
      </c>
      <c r="S6" s="25" t="s">
        <v>394</v>
      </c>
      <c r="T6" s="25">
        <v>2.5</v>
      </c>
      <c r="U6" s="25" t="s">
        <v>394</v>
      </c>
      <c r="V6" s="25">
        <v>7.96</v>
      </c>
      <c r="W6" s="25" t="s">
        <v>394</v>
      </c>
      <c r="X6" s="25">
        <v>0.23</v>
      </c>
      <c r="Y6" s="25" t="s">
        <v>394</v>
      </c>
      <c r="Z6" s="25">
        <v>0.08</v>
      </c>
      <c r="AA6" s="25" t="s">
        <v>394</v>
      </c>
      <c r="AB6" s="25" t="e">
        <v>#N/A</v>
      </c>
    </row>
    <row r="7" spans="1:28">
      <c r="A7" s="25" t="s">
        <v>395</v>
      </c>
      <c r="B7" s="25">
        <v>22894.049214530285</v>
      </c>
      <c r="C7" s="25" t="s">
        <v>395</v>
      </c>
      <c r="D7" s="25">
        <v>61.748556591569439</v>
      </c>
      <c r="E7" s="25" t="s">
        <v>395</v>
      </c>
      <c r="F7" s="25">
        <v>1.8781080356997351</v>
      </c>
      <c r="G7" s="25" t="s">
        <v>395</v>
      </c>
      <c r="H7" s="25">
        <v>3105.8225330333212</v>
      </c>
      <c r="I7" s="25" t="s">
        <v>395</v>
      </c>
      <c r="J7" s="25">
        <v>322.93513772206404</v>
      </c>
      <c r="K7" s="25" t="s">
        <v>395</v>
      </c>
      <c r="L7" s="25">
        <v>229.57977372022086</v>
      </c>
      <c r="M7" s="25" t="s">
        <v>395</v>
      </c>
      <c r="N7" s="25">
        <v>393.04754221203473</v>
      </c>
      <c r="O7" s="25" t="s">
        <v>395</v>
      </c>
      <c r="P7" s="25">
        <v>63.623057476224375</v>
      </c>
      <c r="Q7" s="25" t="s">
        <v>395</v>
      </c>
      <c r="R7" s="25">
        <v>31.636504288913187</v>
      </c>
      <c r="S7" s="25" t="s">
        <v>395</v>
      </c>
      <c r="T7" s="25">
        <v>99.134418584947383</v>
      </c>
      <c r="U7" s="25" t="s">
        <v>395</v>
      </c>
      <c r="V7" s="25">
        <v>3.0583502913327267</v>
      </c>
      <c r="W7" s="25" t="s">
        <v>395</v>
      </c>
      <c r="X7" s="25">
        <v>6.1206048498646073</v>
      </c>
      <c r="Y7" s="25" t="s">
        <v>395</v>
      </c>
      <c r="Z7" s="25">
        <v>0.94289619036585959</v>
      </c>
      <c r="AA7" s="25" t="s">
        <v>395</v>
      </c>
      <c r="AB7" s="25">
        <v>522.95571848942757</v>
      </c>
    </row>
    <row r="8" spans="1:28">
      <c r="A8" s="25" t="s">
        <v>396</v>
      </c>
      <c r="B8" s="25">
        <v>524137489.43733478</v>
      </c>
      <c r="C8" s="25" t="s">
        <v>396</v>
      </c>
      <c r="D8" s="25">
        <v>3812.8842411422538</v>
      </c>
      <c r="E8" s="25" t="s">
        <v>396</v>
      </c>
      <c r="F8" s="25">
        <v>3.527289793759917</v>
      </c>
      <c r="G8" s="25" t="s">
        <v>396</v>
      </c>
      <c r="H8" s="25">
        <v>9646133.6066975165</v>
      </c>
      <c r="I8" s="25" t="s">
        <v>396</v>
      </c>
      <c r="J8" s="25">
        <v>104287.10317556845</v>
      </c>
      <c r="K8" s="25" t="s">
        <v>396</v>
      </c>
      <c r="L8" s="25">
        <v>52706.872501427817</v>
      </c>
      <c r="M8" s="25" t="s">
        <v>396</v>
      </c>
      <c r="N8" s="25">
        <v>154486.37043892121</v>
      </c>
      <c r="O8" s="25" t="s">
        <v>396</v>
      </c>
      <c r="P8" s="25">
        <v>4047.8934426229507</v>
      </c>
      <c r="Q8" s="25" t="s">
        <v>396</v>
      </c>
      <c r="R8" s="25">
        <v>1000.8684036224224</v>
      </c>
      <c r="S8" s="25" t="s">
        <v>396</v>
      </c>
      <c r="T8" s="25">
        <v>9827.632948175562</v>
      </c>
      <c r="U8" s="25" t="s">
        <v>396</v>
      </c>
      <c r="V8" s="25">
        <v>9.3535065044949732</v>
      </c>
      <c r="W8" s="25" t="s">
        <v>396</v>
      </c>
      <c r="X8" s="25">
        <v>37.461803728186148</v>
      </c>
      <c r="Y8" s="25" t="s">
        <v>396</v>
      </c>
      <c r="Z8" s="25">
        <v>0.8890532258064513</v>
      </c>
      <c r="AA8" s="25" t="s">
        <v>396</v>
      </c>
      <c r="AB8" s="25">
        <v>273482.68350079341</v>
      </c>
    </row>
    <row r="9" spans="1:28">
      <c r="A9" s="25" t="s">
        <v>397</v>
      </c>
      <c r="B9" s="25">
        <v>0.62944234654734377</v>
      </c>
      <c r="C9" s="25" t="s">
        <v>397</v>
      </c>
      <c r="D9" s="25">
        <v>6.2820898945929695</v>
      </c>
      <c r="E9" s="25" t="s">
        <v>397</v>
      </c>
      <c r="F9" s="25">
        <v>4.298609249579874</v>
      </c>
      <c r="G9" s="25" t="s">
        <v>397</v>
      </c>
      <c r="H9" s="25">
        <v>1.3603228474322715</v>
      </c>
      <c r="I9" s="25" t="s">
        <v>397</v>
      </c>
      <c r="J9" s="25">
        <v>5.0784645142466296</v>
      </c>
      <c r="K9" s="25" t="s">
        <v>397</v>
      </c>
      <c r="L9" s="25">
        <v>39.750181790145518</v>
      </c>
      <c r="M9" s="25" t="s">
        <v>397</v>
      </c>
      <c r="N9" s="25">
        <v>-0.59172403236687199</v>
      </c>
      <c r="O9" s="25" t="s">
        <v>397</v>
      </c>
      <c r="P9" s="25">
        <v>13.43595684957919</v>
      </c>
      <c r="Q9" s="25" t="s">
        <v>397</v>
      </c>
      <c r="R9" s="25">
        <v>3.3607331023130915</v>
      </c>
      <c r="S9" s="25" t="s">
        <v>397</v>
      </c>
      <c r="T9" s="25">
        <v>9.8929352466559237</v>
      </c>
      <c r="U9" s="25" t="s">
        <v>397</v>
      </c>
      <c r="V9" s="25">
        <v>-1.0403729988932473</v>
      </c>
      <c r="W9" s="25" t="s">
        <v>397</v>
      </c>
      <c r="X9" s="25">
        <v>15.894684563237297</v>
      </c>
      <c r="Y9" s="25" t="s">
        <v>397</v>
      </c>
      <c r="Z9" s="25">
        <v>40.306251320390651</v>
      </c>
      <c r="AA9" s="25" t="s">
        <v>397</v>
      </c>
      <c r="AB9" s="25">
        <v>5.8787858267626873</v>
      </c>
    </row>
    <row r="10" spans="1:28">
      <c r="A10" s="25" t="s">
        <v>398</v>
      </c>
      <c r="B10" s="25">
        <v>1.4346111564369912</v>
      </c>
      <c r="C10" s="25" t="s">
        <v>398</v>
      </c>
      <c r="D10" s="25">
        <v>2.3782584833785352</v>
      </c>
      <c r="E10" s="25" t="s">
        <v>398</v>
      </c>
      <c r="F10" s="25">
        <v>1.864611924084377</v>
      </c>
      <c r="G10" s="25" t="s">
        <v>398</v>
      </c>
      <c r="H10" s="25">
        <v>1.6306435902318297</v>
      </c>
      <c r="I10" s="25" t="s">
        <v>398</v>
      </c>
      <c r="J10" s="25">
        <v>2.2110823179118451</v>
      </c>
      <c r="K10" s="25" t="s">
        <v>398</v>
      </c>
      <c r="L10" s="25">
        <v>5.8141998329173195</v>
      </c>
      <c r="M10" s="25" t="s">
        <v>398</v>
      </c>
      <c r="N10" s="25">
        <v>0.83690184492818731</v>
      </c>
      <c r="O10" s="25" t="s">
        <v>398</v>
      </c>
      <c r="P10" s="25">
        <v>3.4803904011019058</v>
      </c>
      <c r="Q10" s="25" t="s">
        <v>398</v>
      </c>
      <c r="R10" s="25">
        <v>1.8222108942359765</v>
      </c>
      <c r="S10" s="25" t="s">
        <v>398</v>
      </c>
      <c r="T10" s="25">
        <v>2.9926035773081341</v>
      </c>
      <c r="U10" s="25" t="s">
        <v>398</v>
      </c>
      <c r="V10" s="25">
        <v>-0.28638866837911009</v>
      </c>
      <c r="W10" s="25" t="s">
        <v>398</v>
      </c>
      <c r="X10" s="25">
        <v>3.5651439726797807</v>
      </c>
      <c r="Y10" s="25" t="s">
        <v>398</v>
      </c>
      <c r="Z10" s="25">
        <v>5.8829067361290566</v>
      </c>
      <c r="AA10" s="25" t="s">
        <v>398</v>
      </c>
      <c r="AB10" s="25">
        <v>2.4693268492611216</v>
      </c>
    </row>
    <row r="11" spans="1:28">
      <c r="A11" s="25" t="s">
        <v>399</v>
      </c>
      <c r="B11" s="25">
        <v>72922</v>
      </c>
      <c r="C11" s="25" t="s">
        <v>399</v>
      </c>
      <c r="D11" s="25">
        <v>314.20000000000005</v>
      </c>
      <c r="E11" s="25" t="s">
        <v>399</v>
      </c>
      <c r="F11" s="25">
        <v>9.3000000000000007</v>
      </c>
      <c r="G11" s="25" t="s">
        <v>399</v>
      </c>
      <c r="H11" s="25">
        <v>9993.5</v>
      </c>
      <c r="I11" s="25" t="s">
        <v>399</v>
      </c>
      <c r="J11" s="25">
        <v>1551.1</v>
      </c>
      <c r="K11" s="25" t="s">
        <v>399</v>
      </c>
      <c r="L11" s="25">
        <v>1714.79</v>
      </c>
      <c r="M11" s="25" t="s">
        <v>399</v>
      </c>
      <c r="N11" s="25">
        <v>1339.5</v>
      </c>
      <c r="O11" s="25" t="s">
        <v>399</v>
      </c>
      <c r="P11" s="25">
        <v>354</v>
      </c>
      <c r="Q11" s="25" t="s">
        <v>399</v>
      </c>
      <c r="R11" s="25">
        <v>147.84</v>
      </c>
      <c r="S11" s="25" t="s">
        <v>399</v>
      </c>
      <c r="T11" s="25">
        <v>505.1</v>
      </c>
      <c r="U11" s="25" t="s">
        <v>399</v>
      </c>
      <c r="V11" s="25">
        <v>10.61</v>
      </c>
      <c r="W11" s="25" t="s">
        <v>399</v>
      </c>
      <c r="X11" s="25">
        <v>37.81</v>
      </c>
      <c r="Y11" s="25" t="s">
        <v>399</v>
      </c>
      <c r="Z11" s="25">
        <v>6.99</v>
      </c>
      <c r="AA11" s="25" t="s">
        <v>399</v>
      </c>
      <c r="AB11" s="25">
        <v>2411.9</v>
      </c>
    </row>
    <row r="12" spans="1:28">
      <c r="A12" s="25" t="s">
        <v>400</v>
      </c>
      <c r="B12" s="25">
        <v>78</v>
      </c>
      <c r="C12" s="25" t="s">
        <v>400</v>
      </c>
      <c r="D12" s="25">
        <v>0.4</v>
      </c>
      <c r="E12" s="25" t="s">
        <v>400</v>
      </c>
      <c r="F12" s="25">
        <v>0.1</v>
      </c>
      <c r="G12" s="25" t="s">
        <v>400</v>
      </c>
      <c r="H12" s="25">
        <v>6.5</v>
      </c>
      <c r="I12" s="25" t="s">
        <v>400</v>
      </c>
      <c r="J12" s="25">
        <v>5.5</v>
      </c>
      <c r="K12" s="25" t="s">
        <v>400</v>
      </c>
      <c r="L12" s="25">
        <v>1.06</v>
      </c>
      <c r="M12" s="25" t="s">
        <v>400</v>
      </c>
      <c r="N12" s="25">
        <v>2.5</v>
      </c>
      <c r="O12" s="25" t="s">
        <v>400</v>
      </c>
      <c r="P12" s="25">
        <v>4</v>
      </c>
      <c r="Q12" s="25" t="s">
        <v>400</v>
      </c>
      <c r="R12" s="25">
        <v>0.13</v>
      </c>
      <c r="S12" s="25" t="s">
        <v>400</v>
      </c>
      <c r="T12" s="25">
        <v>1.4</v>
      </c>
      <c r="U12" s="25" t="s">
        <v>400</v>
      </c>
      <c r="V12" s="25">
        <v>0.32</v>
      </c>
      <c r="W12" s="25" t="s">
        <v>400</v>
      </c>
      <c r="X12" s="25">
        <v>0.15</v>
      </c>
      <c r="Y12" s="25" t="s">
        <v>400</v>
      </c>
      <c r="Z12" s="25">
        <v>0.01</v>
      </c>
      <c r="AA12" s="25" t="s">
        <v>400</v>
      </c>
      <c r="AB12" s="25">
        <v>1.4</v>
      </c>
    </row>
    <row r="13" spans="1:28">
      <c r="A13" s="25" t="s">
        <v>401</v>
      </c>
      <c r="B13" s="25">
        <v>73000</v>
      </c>
      <c r="C13" s="25" t="s">
        <v>401</v>
      </c>
      <c r="D13" s="25">
        <v>314.60000000000002</v>
      </c>
      <c r="E13" s="25" t="s">
        <v>401</v>
      </c>
      <c r="F13" s="25">
        <v>9.4</v>
      </c>
      <c r="G13" s="25" t="s">
        <v>401</v>
      </c>
      <c r="H13" s="25">
        <v>10000</v>
      </c>
      <c r="I13" s="25" t="s">
        <v>401</v>
      </c>
      <c r="J13" s="25">
        <v>1556.6</v>
      </c>
      <c r="K13" s="25" t="s">
        <v>401</v>
      </c>
      <c r="L13" s="25">
        <v>1715.85</v>
      </c>
      <c r="M13" s="25" t="s">
        <v>401</v>
      </c>
      <c r="N13" s="25">
        <v>1342</v>
      </c>
      <c r="O13" s="25" t="s">
        <v>401</v>
      </c>
      <c r="P13" s="25">
        <v>358</v>
      </c>
      <c r="Q13" s="25" t="s">
        <v>401</v>
      </c>
      <c r="R13" s="25">
        <v>147.97</v>
      </c>
      <c r="S13" s="25" t="s">
        <v>401</v>
      </c>
      <c r="T13" s="25">
        <v>506.5</v>
      </c>
      <c r="U13" s="25" t="s">
        <v>401</v>
      </c>
      <c r="V13" s="25">
        <v>10.93</v>
      </c>
      <c r="W13" s="25" t="s">
        <v>401</v>
      </c>
      <c r="X13" s="25">
        <v>37.96</v>
      </c>
      <c r="Y13" s="25" t="s">
        <v>401</v>
      </c>
      <c r="Z13" s="25">
        <v>7</v>
      </c>
      <c r="AA13" s="25" t="s">
        <v>401</v>
      </c>
      <c r="AB13" s="25">
        <v>2413.3000000000002</v>
      </c>
    </row>
    <row r="14" spans="1:28">
      <c r="A14" s="25" t="s">
        <v>402</v>
      </c>
      <c r="B14" s="25">
        <v>1025926</v>
      </c>
      <c r="C14" s="25" t="s">
        <v>402</v>
      </c>
      <c r="D14" s="25">
        <v>2837.9999999999991</v>
      </c>
      <c r="E14" s="25" t="s">
        <v>402</v>
      </c>
      <c r="F14" s="25">
        <v>101.49999999999994</v>
      </c>
      <c r="G14" s="25" t="s">
        <v>402</v>
      </c>
      <c r="H14" s="25">
        <v>145606.69999999998</v>
      </c>
      <c r="I14" s="25" t="s">
        <v>402</v>
      </c>
      <c r="J14" s="25">
        <v>15052.099999999999</v>
      </c>
      <c r="K14" s="25" t="s">
        <v>402</v>
      </c>
      <c r="L14" s="25">
        <v>7139.4599999999973</v>
      </c>
      <c r="M14" s="25" t="s">
        <v>402</v>
      </c>
      <c r="N14" s="25">
        <v>26066</v>
      </c>
      <c r="O14" s="25" t="s">
        <v>402</v>
      </c>
      <c r="P14" s="25">
        <v>2573</v>
      </c>
      <c r="Q14" s="25" t="s">
        <v>402</v>
      </c>
      <c r="R14" s="25">
        <v>1666.6299999999997</v>
      </c>
      <c r="S14" s="25" t="s">
        <v>402</v>
      </c>
      <c r="T14" s="25">
        <v>4408.3</v>
      </c>
      <c r="U14" s="25" t="s">
        <v>402</v>
      </c>
      <c r="V14" s="25">
        <v>355.80000000000007</v>
      </c>
      <c r="W14" s="25" t="s">
        <v>402</v>
      </c>
      <c r="X14" s="25">
        <v>245.39000000000004</v>
      </c>
      <c r="Y14" s="25" t="s">
        <v>402</v>
      </c>
      <c r="Z14" s="25">
        <v>25.03</v>
      </c>
      <c r="AA14" s="25" t="s">
        <v>402</v>
      </c>
      <c r="AB14" s="25">
        <v>19520.999999999993</v>
      </c>
    </row>
    <row r="15" spans="1:28" ht="15.75" thickBot="1">
      <c r="A15" s="26" t="s">
        <v>403</v>
      </c>
      <c r="B15" s="26">
        <v>62</v>
      </c>
      <c r="C15" s="26" t="s">
        <v>403</v>
      </c>
      <c r="D15" s="26">
        <v>62</v>
      </c>
      <c r="E15" s="26" t="s">
        <v>403</v>
      </c>
      <c r="F15" s="26">
        <v>62</v>
      </c>
      <c r="G15" s="26" t="s">
        <v>403</v>
      </c>
      <c r="H15" s="26">
        <v>62</v>
      </c>
      <c r="I15" s="26" t="s">
        <v>403</v>
      </c>
      <c r="J15" s="26">
        <v>62</v>
      </c>
      <c r="K15" s="26" t="s">
        <v>403</v>
      </c>
      <c r="L15" s="26">
        <v>62</v>
      </c>
      <c r="M15" s="26" t="s">
        <v>403</v>
      </c>
      <c r="N15" s="26">
        <v>62</v>
      </c>
      <c r="O15" s="26" t="s">
        <v>403</v>
      </c>
      <c r="P15" s="26">
        <v>62</v>
      </c>
      <c r="Q15" s="26" t="s">
        <v>403</v>
      </c>
      <c r="R15" s="26">
        <v>62</v>
      </c>
      <c r="S15" s="26" t="s">
        <v>403</v>
      </c>
      <c r="T15" s="26">
        <v>62</v>
      </c>
      <c r="U15" s="26" t="s">
        <v>403</v>
      </c>
      <c r="V15" s="26">
        <v>62</v>
      </c>
      <c r="W15" s="26" t="s">
        <v>403</v>
      </c>
      <c r="X15" s="26">
        <v>62</v>
      </c>
      <c r="Y15" s="26" t="s">
        <v>403</v>
      </c>
      <c r="Z15" s="26">
        <v>62</v>
      </c>
      <c r="AA15" s="26" t="s">
        <v>403</v>
      </c>
      <c r="AB15" s="26">
        <v>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E5:L19"/>
  <sheetViews>
    <sheetView workbookViewId="0">
      <selection activeCell="C28" sqref="C28"/>
    </sheetView>
  </sheetViews>
  <sheetFormatPr defaultRowHeight="15"/>
  <cols>
    <col min="5" max="5" width="10.42578125" bestFit="1" customWidth="1"/>
    <col min="7" max="7" width="12" bestFit="1" customWidth="1"/>
    <col min="8" max="8" width="7.7109375" bestFit="1" customWidth="1"/>
    <col min="9" max="9" width="6.140625" bestFit="1" customWidth="1"/>
    <col min="10" max="10" width="9.5703125" bestFit="1" customWidth="1"/>
    <col min="11" max="11" width="9.85546875" bestFit="1" customWidth="1"/>
    <col min="12" max="12" width="6.28515625" bestFit="1" customWidth="1"/>
  </cols>
  <sheetData>
    <row r="5" spans="5:12" ht="15.75" thickBot="1">
      <c r="F5" s="25"/>
      <c r="G5" s="25" t="s">
        <v>392</v>
      </c>
      <c r="H5" s="25" t="s">
        <v>393</v>
      </c>
      <c r="I5" s="25" t="s">
        <v>394</v>
      </c>
      <c r="J5" s="25" t="s">
        <v>400</v>
      </c>
      <c r="K5" s="25" t="s">
        <v>401</v>
      </c>
      <c r="L5" s="26" t="s">
        <v>403</v>
      </c>
    </row>
    <row r="6" spans="5:12" ht="15.75" thickBot="1">
      <c r="E6" s="27" t="s">
        <v>377</v>
      </c>
      <c r="F6" s="25"/>
      <c r="G6" s="25">
        <v>16547.193548387098</v>
      </c>
      <c r="H6" s="25">
        <v>3490</v>
      </c>
      <c r="I6" s="25">
        <v>33000</v>
      </c>
      <c r="J6" s="25">
        <v>78</v>
      </c>
      <c r="K6" s="25">
        <v>73000</v>
      </c>
      <c r="L6" s="26">
        <v>62</v>
      </c>
    </row>
    <row r="7" spans="5:12" ht="15.75" thickBot="1">
      <c r="E7" s="27" t="s">
        <v>378</v>
      </c>
      <c r="F7" s="25"/>
      <c r="G7" s="25">
        <v>45.774193548387082</v>
      </c>
      <c r="H7" s="25">
        <v>28.7</v>
      </c>
      <c r="I7" s="25">
        <v>7.6</v>
      </c>
      <c r="J7" s="25">
        <v>0.4</v>
      </c>
      <c r="K7" s="25">
        <v>314.60000000000002</v>
      </c>
      <c r="L7" s="26">
        <v>62</v>
      </c>
    </row>
    <row r="8" spans="5:12" ht="15.75" thickBot="1">
      <c r="E8" s="27" t="s">
        <v>379</v>
      </c>
      <c r="F8" s="25"/>
      <c r="G8" s="25">
        <v>1.6370967741935474</v>
      </c>
      <c r="H8" s="25">
        <v>1.1000000000000001</v>
      </c>
      <c r="I8" s="25">
        <v>0.1</v>
      </c>
      <c r="J8" s="25">
        <v>0.1</v>
      </c>
      <c r="K8" s="25">
        <v>9.4</v>
      </c>
      <c r="L8" s="26">
        <v>62</v>
      </c>
    </row>
    <row r="9" spans="5:12" ht="15.75" thickBot="1">
      <c r="E9" s="27" t="s">
        <v>380</v>
      </c>
      <c r="F9" s="25"/>
      <c r="G9" s="25">
        <v>2348.4951612903224</v>
      </c>
      <c r="H9" s="25">
        <v>1101.8000000000002</v>
      </c>
      <c r="I9" s="25">
        <v>10000</v>
      </c>
      <c r="J9" s="25">
        <v>6.5</v>
      </c>
      <c r="K9" s="25">
        <v>10000</v>
      </c>
      <c r="L9" s="26">
        <v>62</v>
      </c>
    </row>
    <row r="10" spans="5:12" ht="15.75" thickBot="1">
      <c r="E10" s="27" t="s">
        <v>381</v>
      </c>
      <c r="F10" s="25"/>
      <c r="G10" s="25">
        <v>242.77580645161288</v>
      </c>
      <c r="H10" s="25">
        <v>114.15</v>
      </c>
      <c r="I10" s="25" t="e">
        <v>#N/A</v>
      </c>
      <c r="J10" s="25">
        <v>5.5</v>
      </c>
      <c r="K10" s="25">
        <v>1556.6</v>
      </c>
      <c r="L10" s="26">
        <v>62</v>
      </c>
    </row>
    <row r="11" spans="5:12" ht="15.75" thickBot="1">
      <c r="E11" s="27" t="s">
        <v>382</v>
      </c>
      <c r="F11" s="25"/>
      <c r="G11" s="25">
        <v>115.15258064516125</v>
      </c>
      <c r="H11" s="25">
        <v>56.64</v>
      </c>
      <c r="I11" s="25" t="e">
        <v>#N/A</v>
      </c>
      <c r="J11" s="25">
        <v>1.06</v>
      </c>
      <c r="K11" s="25">
        <v>1715.85</v>
      </c>
      <c r="L11" s="26">
        <v>62</v>
      </c>
    </row>
    <row r="12" spans="5:12" ht="15.75" thickBot="1">
      <c r="E12" s="27" t="s">
        <v>383</v>
      </c>
      <c r="F12" s="25"/>
      <c r="G12" s="25">
        <v>420.41935483870969</v>
      </c>
      <c r="H12" s="25">
        <v>309.5</v>
      </c>
      <c r="I12" s="25">
        <v>57</v>
      </c>
      <c r="J12" s="25">
        <v>2.5</v>
      </c>
      <c r="K12" s="25">
        <v>1342</v>
      </c>
      <c r="L12" s="26">
        <v>62</v>
      </c>
    </row>
    <row r="13" spans="5:12" ht="15.75" thickBot="1">
      <c r="E13" s="27" t="s">
        <v>384</v>
      </c>
      <c r="F13" s="25"/>
      <c r="G13" s="25">
        <v>41.5</v>
      </c>
      <c r="H13" s="25">
        <v>20.5</v>
      </c>
      <c r="I13" s="25">
        <v>6</v>
      </c>
      <c r="J13" s="25">
        <v>4</v>
      </c>
      <c r="K13" s="25">
        <v>358</v>
      </c>
      <c r="L13" s="26">
        <v>62</v>
      </c>
    </row>
    <row r="14" spans="5:12" ht="15.75" thickBot="1">
      <c r="E14" s="27" t="s">
        <v>385</v>
      </c>
      <c r="F14" s="25"/>
      <c r="G14" s="25">
        <v>26.881129032258059</v>
      </c>
      <c r="H14" s="25">
        <v>17.649999999999999</v>
      </c>
      <c r="I14" s="25" t="e">
        <v>#N/A</v>
      </c>
      <c r="J14" s="25">
        <v>0.13</v>
      </c>
      <c r="K14" s="25">
        <v>147.97</v>
      </c>
      <c r="L14" s="26">
        <v>62</v>
      </c>
    </row>
    <row r="15" spans="5:12" ht="15.75" thickBot="1">
      <c r="E15" s="27" t="s">
        <v>386</v>
      </c>
      <c r="F15" s="25"/>
      <c r="G15" s="25">
        <v>71.101612903225814</v>
      </c>
      <c r="H15" s="25">
        <v>42.75</v>
      </c>
      <c r="I15" s="25">
        <v>2.5</v>
      </c>
      <c r="J15" s="25">
        <v>1.4</v>
      </c>
      <c r="K15" s="25">
        <v>506.5</v>
      </c>
      <c r="L15" s="26">
        <v>62</v>
      </c>
    </row>
    <row r="16" spans="5:12" ht="15.75" thickBot="1">
      <c r="E16" s="27" t="s">
        <v>387</v>
      </c>
      <c r="F16" s="25"/>
      <c r="G16" s="25">
        <v>5.7387096774193562</v>
      </c>
      <c r="H16" s="25">
        <v>6.37</v>
      </c>
      <c r="I16" s="25">
        <v>7.96</v>
      </c>
      <c r="J16" s="25">
        <v>0.32</v>
      </c>
      <c r="K16" s="25">
        <v>10.93</v>
      </c>
      <c r="L16" s="26">
        <v>62</v>
      </c>
    </row>
    <row r="17" spans="5:12" ht="15.75" thickBot="1">
      <c r="E17" s="27" t="s">
        <v>388</v>
      </c>
      <c r="F17" s="25"/>
      <c r="G17" s="25">
        <v>3.9579032258064522</v>
      </c>
      <c r="H17" s="25">
        <v>1.74</v>
      </c>
      <c r="I17" s="25">
        <v>0.23</v>
      </c>
      <c r="J17" s="25">
        <v>0.15</v>
      </c>
      <c r="K17" s="25">
        <v>37.96</v>
      </c>
      <c r="L17" s="26">
        <v>62</v>
      </c>
    </row>
    <row r="18" spans="5:12" ht="15.75" thickBot="1">
      <c r="E18" s="27" t="s">
        <v>389</v>
      </c>
      <c r="F18" s="25"/>
      <c r="G18" s="25">
        <v>0.40370967741935487</v>
      </c>
      <c r="H18" s="25">
        <v>0.10500000000000001</v>
      </c>
      <c r="I18" s="25">
        <v>0.08</v>
      </c>
      <c r="J18" s="25">
        <v>0.01</v>
      </c>
      <c r="K18" s="25">
        <v>7</v>
      </c>
      <c r="L18" s="26">
        <v>62</v>
      </c>
    </row>
    <row r="19" spans="5:12" ht="15.75" thickBot="1">
      <c r="E19" s="27" t="s">
        <v>390</v>
      </c>
      <c r="F19" s="25"/>
      <c r="G19" s="25">
        <v>314.85483870967732</v>
      </c>
      <c r="H19" s="25">
        <v>110.5</v>
      </c>
      <c r="I19" s="25" t="e">
        <v>#N/A</v>
      </c>
      <c r="J19" s="25">
        <v>1.4</v>
      </c>
      <c r="K19" s="25">
        <v>2413.3000000000002</v>
      </c>
      <c r="L19" s="26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FACE_ALL ROCKS</vt:lpstr>
      <vt:lpstr>Rock Correlation</vt:lpstr>
      <vt:lpstr>Rock Results</vt:lpstr>
      <vt:lpstr>Stats</vt:lpstr>
      <vt:lpstr>Nov15_13rpt</vt:lpstr>
      <vt:lpstr>Sheet1</vt:lpstr>
      <vt:lpstr>Sheet2</vt:lpstr>
      <vt:lpstr>Table_2</vt:lpstr>
      <vt:lpstr>Nov15_13rpt!Print_Area</vt:lpstr>
      <vt:lpstr>'Rock Results'!Print_Area</vt:lpstr>
      <vt:lpstr>Nov15_13rpt!Print_Titles</vt:lpstr>
      <vt:lpstr>'Rock Results'!Print_Titles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Wrighton</dc:creator>
  <cp:lastModifiedBy>roger</cp:lastModifiedBy>
  <cp:lastPrinted>2014-04-28T22:31:29Z</cp:lastPrinted>
  <dcterms:created xsi:type="dcterms:W3CDTF">2013-11-01T20:03:10Z</dcterms:created>
  <dcterms:modified xsi:type="dcterms:W3CDTF">2014-05-16T04:19:05Z</dcterms:modified>
</cp:coreProperties>
</file>